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/Users/lopezrzy/Documents/CEA/CRBNET/DAC in gh paper/npj Sustainable Ag submission/Zenodo/"/>
    </mc:Choice>
  </mc:AlternateContent>
  <xr:revisionPtr revIDLastSave="0" documentId="13_ncr:1_{BD7AED68-9C6F-BB41-88F0-444828A4E364}" xr6:coauthVersionLast="47" xr6:coauthVersionMax="47" xr10:uidLastSave="{00000000-0000-0000-0000-000000000000}"/>
  <bookViews>
    <workbookView xWindow="0" yWindow="760" windowWidth="34560" windowHeight="20340" xr2:uid="{F4669DB6-8858-964E-8B82-AA7A14E91225}"/>
  </bookViews>
  <sheets>
    <sheet name="About" sheetId="5" r:id="rId1"/>
    <sheet name="TVSA_Lettuce" sheetId="1" r:id="rId2"/>
    <sheet name="MSA_Lettuce" sheetId="3" r:id="rId3"/>
    <sheet name="TVSA_CherryTomato" sheetId="4" r:id="rId4"/>
    <sheet name="MSA_CherryTomato" sheetId="2" r:id="rId5"/>
  </sheets>
  <definedNames>
    <definedName name="_xlnm.Print_Area" localSheetId="0">About!$B$2:$E$47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" l="1"/>
  <c r="H18" i="3"/>
  <c r="H18" i="4"/>
  <c r="H18" i="1"/>
  <c r="K54" i="4"/>
  <c r="J54" i="4"/>
  <c r="L43" i="4"/>
  <c r="L40" i="4"/>
  <c r="F22" i="4"/>
  <c r="L22" i="4" s="1"/>
  <c r="K22" i="4" s="1"/>
  <c r="F62" i="3"/>
  <c r="K53" i="3"/>
  <c r="J53" i="3"/>
  <c r="L39" i="3"/>
  <c r="I28" i="3"/>
  <c r="H28" i="3"/>
  <c r="F28" i="3"/>
  <c r="I27" i="3"/>
  <c r="H27" i="3"/>
  <c r="F27" i="3"/>
  <c r="F22" i="3"/>
  <c r="L22" i="3" s="1"/>
  <c r="K22" i="3" s="1"/>
  <c r="F62" i="2"/>
  <c r="K53" i="2"/>
  <c r="J53" i="2"/>
  <c r="L39" i="2"/>
  <c r="I29" i="2"/>
  <c r="H29" i="2"/>
  <c r="I28" i="2"/>
  <c r="H28" i="2"/>
  <c r="F28" i="2"/>
  <c r="I27" i="2"/>
  <c r="H27" i="2"/>
  <c r="F27" i="2"/>
  <c r="F22" i="2"/>
  <c r="L22" i="2" s="1"/>
  <c r="K22" i="2" s="1"/>
  <c r="L53" i="2" l="1"/>
  <c r="L53" i="3"/>
  <c r="L54" i="4"/>
  <c r="K54" i="1"/>
  <c r="J54" i="1"/>
  <c r="L43" i="1"/>
  <c r="L54" i="1" l="1"/>
  <c r="H30" i="1"/>
  <c r="H29" i="1"/>
  <c r="L40" i="1" l="1"/>
  <c r="H28" i="1" l="1"/>
  <c r="F28" i="1"/>
  <c r="F27" i="1"/>
  <c r="F22" i="1"/>
  <c r="L22" i="1" s="1"/>
  <c r="K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F36" authorId="0" shapeId="0" xr:uid="{F7296C90-166C-5342-AEA5-35268C8387EA}">
      <text>
        <r>
          <rPr>
            <b/>
            <sz val="10"/>
            <color rgb="FF000000"/>
            <rFont val="Tahoma"/>
            <family val="2"/>
          </rPr>
          <t xml:space="preserve">0 for TSA
</t>
        </r>
        <r>
          <rPr>
            <b/>
            <sz val="10"/>
            <color rgb="FF000000"/>
            <rFont val="Tahoma"/>
            <family val="2"/>
          </rPr>
          <t>0.94 for HSA (PVC)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F36" authorId="0" shapeId="0" xr:uid="{7324D3AE-E6F6-5941-913A-429E66B328ED}">
      <text>
        <r>
          <rPr>
            <b/>
            <sz val="10"/>
            <color rgb="FF000000"/>
            <rFont val="Tahoma"/>
            <family val="2"/>
          </rPr>
          <t xml:space="preserve">0 for TSA
</t>
        </r>
        <r>
          <rPr>
            <b/>
            <sz val="10"/>
            <color rgb="FF000000"/>
            <rFont val="Tahoma"/>
            <family val="2"/>
          </rPr>
          <t>0.94 for HSA (PVC)</t>
        </r>
      </text>
    </comment>
  </commentList>
</comments>
</file>

<file path=xl/sharedStrings.xml><?xml version="1.0" encoding="utf-8"?>
<sst xmlns="http://schemas.openxmlformats.org/spreadsheetml/2006/main" count="1243" uniqueCount="326">
  <si>
    <t>Decarbonizing desert greenhouse crop production with direct air capture–based CO₂ enrichment</t>
  </si>
  <si>
    <t>General description</t>
  </si>
  <si>
    <t>Definition</t>
  </si>
  <si>
    <r>
      <t xml:space="preserve">This document provides the model parameters of the techno economic analysis supporting the manuscript: 
Lopez-Reyes Z., Hopwood W., Jones J., Wing R., Sordella R., Grande C., &amp; Waller R. (2025). </t>
    </r>
    <r>
      <rPr>
        <i/>
        <sz val="11"/>
        <color theme="1"/>
        <rFont val="Calibri"/>
        <family val="2"/>
      </rPr>
      <t>Decarbonizing desert greenhouse crop production with direct air capture–based CO₂ enrichment.</t>
    </r>
  </si>
  <si>
    <t>Purpose</t>
  </si>
  <si>
    <r>
      <t xml:space="preserve">This is the auxiliar file for the python script </t>
    </r>
    <r>
      <rPr>
        <i/>
        <sz val="11"/>
        <color theme="1"/>
        <rFont val="Calibri"/>
        <family val="2"/>
      </rPr>
      <t>DAC_for_greenhouses_TEA.py.</t>
    </r>
    <r>
      <rPr>
        <sz val="11"/>
        <color theme="1"/>
        <rFont val="Calibri"/>
        <family val="2"/>
      </rPr>
      <t xml:space="preserve"> It collects all inputs for the techno-economic analysis of conventional liquid CO₂ (ConvE) and Direct Air Capture (DAC) to supply CO₂ for greenhouse enrichment.
The model calculates:
 - CapEx, OpEx, and Levelized cost of CO₂  in USD$/tCO₂
 - Energy requirement of the DAC system in MWh/tCO₂</t>
    </r>
  </si>
  <si>
    <t xml:space="preserve">Greenhouse
Ambient
Crop features
Carbon tax / incentives
ConvE system
DAC system
DAC - Control and monitoring
DAC fan
Dac heat pump
DAC Vacuum pump
DAC Column
Cycle features
Sorbent
</t>
  </si>
  <si>
    <t>DAC technology</t>
  </si>
  <si>
    <t>TVSA — Temperature - Vacuum Swing Adsorption</t>
  </si>
  <si>
    <t>MSA — Moisture Swing Adsorption</t>
  </si>
  <si>
    <t>Crop</t>
  </si>
  <si>
    <t>Cherry tomato</t>
  </si>
  <si>
    <t>Lettuce</t>
  </si>
  <si>
    <t>Model parameters</t>
  </si>
  <si>
    <t>- Greenhouse dimensions and climatic conditions
- Ambient conditions
- Crop CO₂ usage
- Carbon tax / incentives
- ConvE system features
- DAC system features and equipment
- Cycle features
- Sorbent features</t>
  </si>
  <si>
    <t>How to use</t>
  </si>
  <si>
    <t>File contents</t>
  </si>
  <si>
    <t>About</t>
  </si>
  <si>
    <t>General description and instructions of how to use this auxiliar file</t>
  </si>
  <si>
    <t>TVSA_Lettuce</t>
  </si>
  <si>
    <t xml:space="preserve">TVSA and ConvE CO₂ enrichment model parameters for a lettuce high-tech greenhouse. </t>
  </si>
  <si>
    <t>MSA_Lettuce</t>
  </si>
  <si>
    <t>MSA and ConvE CO₂ enrichment model parameters for a lettuce high-tech greenhouse</t>
  </si>
  <si>
    <t>TVSA_CherryTomato</t>
  </si>
  <si>
    <t>TVSA and ConvE CO₂ enrichment model parameters for a cherry tomato high-tech greenhouse</t>
  </si>
  <si>
    <t>MSA_CherryTomato</t>
  </si>
  <si>
    <t>MSA and ConvE CO₂ enrichment model parameters for a cherry tomato high-tech greenhouse</t>
  </si>
  <si>
    <t>How the spreadsheets are organized</t>
  </si>
  <si>
    <t>Columns</t>
  </si>
  <si>
    <t>Description</t>
  </si>
  <si>
    <t>Editable?</t>
  </si>
  <si>
    <t xml:space="preserve">Name </t>
  </si>
  <si>
    <t>Parameter name</t>
  </si>
  <si>
    <t>No</t>
  </si>
  <si>
    <t xml:space="preserve"> What the parameter means and how it is used</t>
  </si>
  <si>
    <t>Identifier</t>
  </si>
  <si>
    <t>Variable name in the python script</t>
  </si>
  <si>
    <t>System</t>
  </si>
  <si>
    <t>System tag: Conve / DAC</t>
  </si>
  <si>
    <t>Baseline</t>
  </si>
  <si>
    <t>Bbase-case value used for the main costs and energy consumption calculation.</t>
  </si>
  <si>
    <t>Yes</t>
  </si>
  <si>
    <t>Unit</t>
  </si>
  <si>
    <t>Unit of measurement</t>
  </si>
  <si>
    <t>Quantity</t>
  </si>
  <si>
    <t>Count of identical items or pieces of equipment</t>
  </si>
  <si>
    <r>
      <rPr>
        <b/>
        <sz val="11"/>
        <color theme="1"/>
        <rFont val="Calibri"/>
        <family val="2"/>
      </rPr>
      <t>Yes</t>
    </r>
    <r>
      <rPr>
        <sz val="11"/>
        <color theme="1"/>
        <rFont val="Calibri"/>
        <family val="2"/>
      </rPr>
      <t>, for highlighted cells</t>
    </r>
  </si>
  <si>
    <t>Power requirement</t>
  </si>
  <si>
    <t>Electrical load per item</t>
  </si>
  <si>
    <t>Range min
Range max
Increment</t>
  </si>
  <si>
    <t>Inputs for the sensitivity analysis</t>
  </si>
  <si>
    <t>Key data entry rules</t>
  </si>
  <si>
    <r>
      <t>1. For every spreadsheet, fill in the blue cells to define the baseline scenario.</t>
    </r>
    <r>
      <rPr>
        <b/>
        <sz val="11"/>
        <color theme="1"/>
        <rFont val="Calibri"/>
        <family val="2"/>
      </rPr>
      <t xml:space="preserve"> Be mindful of the units</t>
    </r>
  </si>
  <si>
    <t>2. Fill in Range min, Range max, and Increment to sweep a parameter (same units as Baseline)</t>
  </si>
  <si>
    <t xml:space="preserve">     Leave Range fields empty for unswept parameters</t>
  </si>
  <si>
    <t xml:space="preserve">3. Run the python script. Results report LCO₂ as well as CapEx and OpEx disagregattion for each system	</t>
  </si>
  <si>
    <t>Contact</t>
  </si>
  <si>
    <t>Zulma Lopez Reyes</t>
  </si>
  <si>
    <t>PhD student in Bioengineering</t>
  </si>
  <si>
    <t>Biological and Environmental Science and Engineering Division</t>
  </si>
  <si>
    <t>King Abdullah University of Science and Technology (KAUST)</t>
  </si>
  <si>
    <t>zulma.lopezreyes@kaust.edu.sa</t>
  </si>
  <si>
    <r>
      <t xml:space="preserve">This sheet contains the TVSA and ConvE CO₂ enrichment model parameters for a </t>
    </r>
    <r>
      <rPr>
        <b/>
        <sz val="12"/>
        <color theme="9" tint="-0.249977111117893"/>
        <rFont val="Arial"/>
        <family val="2"/>
      </rPr>
      <t>lettuce</t>
    </r>
    <r>
      <rPr>
        <sz val="12"/>
        <rFont val="Arial"/>
        <family val="2"/>
      </rPr>
      <t xml:space="preserve"> high-tech greenhouse. 
- Fill in the blue cells to define the baseline scenario
- Fill Range min / Range max / Increment to sweep a parameter in the sensitivity analysis.</t>
    </r>
  </si>
  <si>
    <t>Component</t>
  </si>
  <si>
    <t>Name</t>
  </si>
  <si>
    <t>Power requirement (W)</t>
  </si>
  <si>
    <t>Range min</t>
  </si>
  <si>
    <t>Range max</t>
  </si>
  <si>
    <t>Increment</t>
  </si>
  <si>
    <t>Greenhouse</t>
  </si>
  <si>
    <t>Length</t>
  </si>
  <si>
    <t>The length of the greenhouse</t>
  </si>
  <si>
    <t>gh_length</t>
  </si>
  <si>
    <t>m</t>
  </si>
  <si>
    <t>Width</t>
  </si>
  <si>
    <t>The width of the greenhouse</t>
  </si>
  <si>
    <t>gh_width</t>
  </si>
  <si>
    <t>Height</t>
  </si>
  <si>
    <t>The height of the greenhouse</t>
  </si>
  <si>
    <t>gh_heigth</t>
  </si>
  <si>
    <t>Temperature</t>
  </si>
  <si>
    <t>The average temperature inside the greenhouse</t>
  </si>
  <si>
    <t>gh_temp</t>
  </si>
  <si>
    <t>ºC</t>
  </si>
  <si>
    <t>Relative humidity</t>
  </si>
  <si>
    <t>The relative humidity of the greenhouse</t>
  </si>
  <si>
    <t>gh_rh</t>
  </si>
  <si>
    <t>%</t>
  </si>
  <si>
    <t>Ambient</t>
  </si>
  <si>
    <t>CO₂ concentration</t>
  </si>
  <si>
    <t>The ambient concentration of CO2</t>
  </si>
  <si>
    <t>ambient_cco2</t>
  </si>
  <si>
    <t>ppm</t>
  </si>
  <si>
    <t>The temperature of the ambient air</t>
  </si>
  <si>
    <t>ambient_temp</t>
  </si>
  <si>
    <t>The relative humidity of the ambient air</t>
  </si>
  <si>
    <t>ambient_rh</t>
  </si>
  <si>
    <t>Crop features</t>
  </si>
  <si>
    <t>Crop CO₂ usage</t>
  </si>
  <si>
    <t>The rate at which lettuce plants utilize CO2 during photosynthesis</t>
  </si>
  <si>
    <t>crop_CO2_usage</t>
  </si>
  <si>
    <t>t$_{CO2}$ ha$^{-1}$</t>
  </si>
  <si>
    <t>Carbon tax / incentives</t>
  </si>
  <si>
    <t>Carbon tax</t>
  </si>
  <si>
    <t>Government-imposed fee on CO₂ emissions. This cost is added to the cost of liquefied CO2</t>
  </si>
  <si>
    <t>carbon_tax</t>
  </si>
  <si>
    <t>US\$ t$_{CO2}$ $^{-1}$</t>
  </si>
  <si>
    <t>ConvE system</t>
  </si>
  <si>
    <t>ConvE operation time</t>
  </si>
  <si>
    <t>The number of hours per day that the conventional CO2 enrichment operates</t>
  </si>
  <si>
    <t>conve_operation_time</t>
  </si>
  <si>
    <t>conve</t>
  </si>
  <si>
    <t>h</t>
  </si>
  <si>
    <t>ConvE lifetime</t>
  </si>
  <si>
    <t>Operational lifespan of the ConvE system</t>
  </si>
  <si>
    <t>conve_lifetime</t>
  </si>
  <si>
    <t>years</t>
  </si>
  <si>
    <t>ConvE maintenance cost ratio</t>
  </si>
  <si>
    <t>Percentage of the capEx estimated for maintenance</t>
  </si>
  <si>
    <t>conve_maintenance_ratio</t>
  </si>
  <si>
    <t>Liquid CO₂ cost</t>
  </si>
  <si>
    <t>Cost in US$/MT_CO2 of liquefied CO2</t>
  </si>
  <si>
    <t>conve_liquefied_co2</t>
  </si>
  <si>
    <t>Distance from supplier to GH</t>
  </si>
  <si>
    <t>Distance from supplier to greenhouse</t>
  </si>
  <si>
    <t>distance_gh</t>
  </si>
  <si>
    <t>km</t>
  </si>
  <si>
    <t xml:space="preserve">CO₂ tank rental cost </t>
  </si>
  <si>
    <r>
      <t xml:space="preserve">Rental cost of the tank used to store CO2 for injection into the greenhouse. In the Quantity column, </t>
    </r>
    <r>
      <rPr>
        <b/>
        <sz val="11"/>
        <rFont val="Arial"/>
        <family val="2"/>
      </rPr>
      <t>enter the storage capacity (in MT</t>
    </r>
    <r>
      <rPr>
        <b/>
        <sz val="8"/>
        <rFont val="Arial"/>
        <family val="2"/>
      </rPr>
      <t>CO2</t>
    </r>
    <r>
      <rPr>
        <b/>
        <sz val="11"/>
        <rFont val="Arial"/>
        <family val="2"/>
      </rPr>
      <t xml:space="preserve">) of the tank </t>
    </r>
  </si>
  <si>
    <t>conve_tank</t>
  </si>
  <si>
    <t>US\$ month$^{-1}$</t>
  </si>
  <si>
    <t>ConvE CO2 sensors cost</t>
  </si>
  <si>
    <t>Cost of sensors to monitor the CO2 concentration in the greenhouse</t>
  </si>
  <si>
    <t>conve_co2_sensors</t>
  </si>
  <si>
    <t>ConvE data loggers cost</t>
  </si>
  <si>
    <t>Cost of dataloggers to record and store data from sensors</t>
  </si>
  <si>
    <t>conve_data_loggers</t>
  </si>
  <si>
    <t>ConvE control system cost</t>
  </si>
  <si>
    <t>Cost of the control system to regulate CO2 injection</t>
  </si>
  <si>
    <t>conve_control_system</t>
  </si>
  <si>
    <t>DAC system</t>
  </si>
  <si>
    <t>Energy cost</t>
  </si>
  <si>
    <t>Cost of energy</t>
  </si>
  <si>
    <t>energy_cost</t>
  </si>
  <si>
    <t>US\$ kWh$^{-1}$</t>
  </si>
  <si>
    <t>Swing type</t>
  </si>
  <si>
    <t>Enter MSA if you are modeling moisture swing adsorption, and TVSA if you are modeling temperature vacuum swing adsorption</t>
  </si>
  <si>
    <t>swing_type</t>
  </si>
  <si>
    <t>dac</t>
  </si>
  <si>
    <t>TVSA</t>
  </si>
  <si>
    <t>DAC operation time</t>
  </si>
  <si>
    <t>Daily operating hours of the DAC system</t>
  </si>
  <si>
    <t>dac_operation_time</t>
  </si>
  <si>
    <t>h day$^{-1}$</t>
  </si>
  <si>
    <t>DAC lifetime</t>
  </si>
  <si>
    <t>Operational lifespan of the DAC system</t>
  </si>
  <si>
    <t>dac_lifetime</t>
  </si>
  <si>
    <t>yr</t>
  </si>
  <si>
    <t>DAC maintenance cost ratio</t>
  </si>
  <si>
    <t>Percentage of the capEx estimated for maintenance, e.g., cleaning filters, pipes, columns, inspect for leaks,  replacement of the sorbent, inspection of valves, fans lubrication, sensors calibration, etc</t>
  </si>
  <si>
    <t>dac_maintenance_ratio</t>
  </si>
  <si>
    <t>DAC - Control and monitoring</t>
  </si>
  <si>
    <t>DAC CO2 sensors cost</t>
  </si>
  <si>
    <t>dac_co2_sensors</t>
  </si>
  <si>
    <t>DAC data loggers cost</t>
  </si>
  <si>
    <t>dac_data_loggers</t>
  </si>
  <si>
    <t>DAC control system cost</t>
  </si>
  <si>
    <t>The control system automates the DAC equipment (valves switching, equipment operation times, etc)</t>
  </si>
  <si>
    <t>dac_control_system</t>
  </si>
  <si>
    <t>DAC electrical panel system cost</t>
  </si>
  <si>
    <t>The electrical panel distributes electrical power to all equipment</t>
  </si>
  <si>
    <t>dac_electrical_panel</t>
  </si>
  <si>
    <t>DAC fan</t>
  </si>
  <si>
    <t>Fan efficiency</t>
  </si>
  <si>
    <t>How effectively the fan converts electrical power into airflow, influencing energy consumption</t>
  </si>
  <si>
    <t>fan_efficiency</t>
  </si>
  <si>
    <t>Dac heat pump</t>
  </si>
  <si>
    <t>Coefficient of performance</t>
  </si>
  <si>
    <t xml:space="preserve">relationship between the power that is drawn out of the heat pump as heat, and the electrical power that is supplied </t>
  </si>
  <si>
    <t>COP_heat</t>
  </si>
  <si>
    <t>DAC Vacuum pump</t>
  </si>
  <si>
    <t>Vacuum pump efficiency</t>
  </si>
  <si>
    <t>vacuum_pump_efficiency</t>
  </si>
  <si>
    <t>Evacuation pressure</t>
  </si>
  <si>
    <t>evacuation_pressure</t>
  </si>
  <si>
    <t>mbar</t>
  </si>
  <si>
    <t>Evacuation time</t>
  </si>
  <si>
    <t>evacuation_time</t>
  </si>
  <si>
    <t>min cycle$^{-1}$</t>
  </si>
  <si>
    <t>DAC Column</t>
  </si>
  <si>
    <t>Column diameter</t>
  </si>
  <si>
    <t>Cross sectional diameter of the column</t>
  </si>
  <si>
    <t>cross_sectional_diameter</t>
  </si>
  <si>
    <t>Column material cost</t>
  </si>
  <si>
    <t>Cost of the material of the column</t>
  </si>
  <si>
    <t>column_material_cost</t>
  </si>
  <si>
    <t>US\$ kg$^{-1}$</t>
  </si>
  <si>
    <t>Column material thickness</t>
  </si>
  <si>
    <t>Thickness of the column</t>
  </si>
  <si>
    <t>column_th</t>
  </si>
  <si>
    <t>mm</t>
  </si>
  <si>
    <t>Column material density</t>
  </si>
  <si>
    <t>Density of the material of the column</t>
  </si>
  <si>
    <t>column_material_rho</t>
  </si>
  <si>
    <t>kg m$^{-3}$</t>
  </si>
  <si>
    <t>Cycle features</t>
  </si>
  <si>
    <t>Adsorption time</t>
  </si>
  <si>
    <t>Time required for the sorbent to capture CO₂ from the air (based on experimental data)</t>
  </si>
  <si>
    <t>adsorption_time</t>
  </si>
  <si>
    <t>Desorption time</t>
  </si>
  <si>
    <t>Time required to release CO₂ from the sorbent (based on experimental data)</t>
  </si>
  <si>
    <t>desorption_time</t>
  </si>
  <si>
    <t>Regeneration time</t>
  </si>
  <si>
    <t>Time required to regenerate the sorbent and prepare it for the next adsorption cycle</t>
  </si>
  <si>
    <t>regeneration_time</t>
  </si>
  <si>
    <t>Cyclic productivity</t>
  </si>
  <si>
    <t>Amount of CO2 desorbed per cycle per kg of sorbent</t>
  </si>
  <si>
    <t>dac_cyclic_productivity</t>
  </si>
  <si>
    <t>g$_{CO2}$ kg$_{sorbent}$ $^{-1}$ cycle$^{-1}$</t>
  </si>
  <si>
    <t>CO2 usage ratio</t>
  </si>
  <si>
    <t>Ratio of the CO₂ that is utilized by the plants compared to total CO₂ captured</t>
  </si>
  <si>
    <t>co2_captured_used_ratio</t>
  </si>
  <si>
    <t>Desorption temperature</t>
  </si>
  <si>
    <t>Temperature used during the desorption phase</t>
  </si>
  <si>
    <t>desorption_temperature</t>
  </si>
  <si>
    <t>Wet bulb efficiency</t>
  </si>
  <si>
    <t>How effectively the sorbent reduces air temperature compared to the wet bulb temperature</t>
  </si>
  <si>
    <t>wet_bulb_efficiency</t>
  </si>
  <si>
    <t>Adsorption air velocity</t>
  </si>
  <si>
    <t>Velocity of air moving through the column during adsorption</t>
  </si>
  <si>
    <t>cross_sectional_velocity_ads</t>
  </si>
  <si>
    <t>m s$^{-1}$</t>
  </si>
  <si>
    <t>Desorption air velocity</t>
  </si>
  <si>
    <t>Velocity of air moving through the column during desorption</t>
  </si>
  <si>
    <t>cross_sectional_velocity_des</t>
  </si>
  <si>
    <t>Regeneration air velocity</t>
  </si>
  <si>
    <t>cross_sectional_velocity_reg</t>
  </si>
  <si>
    <t>Sorbent</t>
  </si>
  <si>
    <t>H/D</t>
  </si>
  <si>
    <t>Aspect ratio of the bed height and the bed diameter</t>
  </si>
  <si>
    <t>sorbent_H_D_ratio</t>
  </si>
  <si>
    <t>-</t>
  </si>
  <si>
    <t>Sorbent particle diameter</t>
  </si>
  <si>
    <t>Average size of individual sorbent particles</t>
  </si>
  <si>
    <t>sorbent_particle_diameter</t>
  </si>
  <si>
    <t>Sorbent sphericity</t>
  </si>
  <si>
    <t>Measure of how spherical the sorbent is</t>
  </si>
  <si>
    <t>sorbent_particle_sphericity</t>
  </si>
  <si>
    <t>Sorbent lifetime</t>
  </si>
  <si>
    <t>Operational period before the sorbent needs to be replaced due to degradation.</t>
  </si>
  <si>
    <t>sorbent_lifetime</t>
  </si>
  <si>
    <t>year</t>
  </si>
  <si>
    <t>Sorbent cost</t>
  </si>
  <si>
    <t>Cost associated with procuring and replacing the sorbent</t>
  </si>
  <si>
    <t>sorbent_cost</t>
  </si>
  <si>
    <t>US\$ t$^{-1}$</t>
  </si>
  <si>
    <t>Sorbent density</t>
  </si>
  <si>
    <t>Mass of sorbent per unit volume</t>
  </si>
  <si>
    <t>sorbent_density</t>
  </si>
  <si>
    <t>Sorbent heat capacity</t>
  </si>
  <si>
    <t>sorbent_heat_capacity</t>
  </si>
  <si>
    <t>kJ kg$^{-1}$ ºC$^{-1}$</t>
  </si>
  <si>
    <t>Bed porosity</t>
  </si>
  <si>
    <t>Ratio of the void volume to the total volume of the bed. (Fill in this value if the sorbent is supported in a contactor)</t>
  </si>
  <si>
    <t>bed_porosity</t>
  </si>
  <si>
    <r>
      <t xml:space="preserve">This sheet contains the MSA and ConvE CO₂ enrichment model parameters for a </t>
    </r>
    <r>
      <rPr>
        <b/>
        <sz val="12"/>
        <color theme="9" tint="-0.249977111117893"/>
        <rFont val="Arial"/>
        <family val="2"/>
      </rPr>
      <t>lettuce</t>
    </r>
    <r>
      <rPr>
        <sz val="12"/>
        <rFont val="Arial"/>
        <family val="2"/>
      </rPr>
      <t xml:space="preserve"> high-tech greenhouse. 
- Fill in the blue cells to define the baseline scenario
- Fill Range min / Range max / Increment to sweep a parameter in the sensitivity analysis.</t>
    </r>
  </si>
  <si>
    <t>Enter MSA if you are modeling humidity swing adsorption, and TVSA if you are modeling temperature vacuum swing adsorption</t>
  </si>
  <si>
    <t>MSA</t>
  </si>
  <si>
    <t>DAC equipment</t>
  </si>
  <si>
    <t>Column inner material cost</t>
  </si>
  <si>
    <t>Cost of the inner layer of the column</t>
  </si>
  <si>
    <t>column_inner_layer_cost</t>
  </si>
  <si>
    <t>Column inner material thickness</t>
  </si>
  <si>
    <t>Thickness of the inner layer of the column</t>
  </si>
  <si>
    <t>column_inner_layer_th</t>
  </si>
  <si>
    <t>Column inner material density</t>
  </si>
  <si>
    <t>Density of the inner layer of the column</t>
  </si>
  <si>
    <t>column_inner_layer_rho</t>
  </si>
  <si>
    <t>Column outer material cost</t>
  </si>
  <si>
    <t>Cost of the outer layer of the column</t>
  </si>
  <si>
    <t>column_outer_layer_cost</t>
  </si>
  <si>
    <t>US$/kg</t>
  </si>
  <si>
    <t>Column outer material thickness</t>
  </si>
  <si>
    <t>Thickness of the outer layer of the column</t>
  </si>
  <si>
    <t>column_outer_layer_th</t>
  </si>
  <si>
    <t>Column outer material density</t>
  </si>
  <si>
    <t>Density of the outer layer of the column</t>
  </si>
  <si>
    <t>column_outer_layer_rho</t>
  </si>
  <si>
    <t>Velocity of air moving through the column during regeneration</t>
  </si>
  <si>
    <t>Water injection</t>
  </si>
  <si>
    <t>Water requirement</t>
  </si>
  <si>
    <t>Molecules of water required to remove every molecule of CO2</t>
  </si>
  <si>
    <t>water_req</t>
  </si>
  <si>
    <t>mol$_{H2O}$ mol$_{CO2}$ $^{-1}$</t>
  </si>
  <si>
    <t>Water system hose diameter</t>
  </si>
  <si>
    <t>Internal diameter of hoses used for water injection during desorption</t>
  </si>
  <si>
    <t>water_system_hose_diam</t>
  </si>
  <si>
    <t>cm</t>
  </si>
  <si>
    <t>Water system hose height</t>
  </si>
  <si>
    <t>Installation height of the water hoses, measured from the water pump to the column top</t>
  </si>
  <si>
    <t>water_system_hose_heigth</t>
  </si>
  <si>
    <t>Water injection time</t>
  </si>
  <si>
    <t>Duration for which water is injected into the system during desorption</t>
  </si>
  <si>
    <t>water_injection_time</t>
  </si>
  <si>
    <t>min</t>
  </si>
  <si>
    <t>Nozzle head loss</t>
  </si>
  <si>
    <t>Pressure drop that occurs across the nozzle due to friction and turbulence</t>
  </si>
  <si>
    <t>nozzle_head_loss</t>
  </si>
  <si>
    <t>Water pump efficiency</t>
  </si>
  <si>
    <t>Efficiency of the water pump in converting electrical power into useful water flow</t>
  </si>
  <si>
    <t>water_pump_eff</t>
  </si>
  <si>
    <t>Cost of water</t>
  </si>
  <si>
    <t>water_cost</t>
  </si>
  <si>
    <t>US\$ m$^{-3}$</t>
  </si>
  <si>
    <r>
      <t xml:space="preserve">This sheet contains the TVSA and ConvE CO₂ enrichment model parameters for a </t>
    </r>
    <r>
      <rPr>
        <b/>
        <sz val="12"/>
        <color rgb="FFFF0000"/>
        <rFont val="Arial"/>
        <family val="2"/>
      </rPr>
      <t>cherry tomato</t>
    </r>
    <r>
      <rPr>
        <sz val="12"/>
        <rFont val="Arial"/>
        <family val="2"/>
      </rPr>
      <t xml:space="preserve"> high-tech greenhouse. 
- Fill in the blue cells to define the baseline scenario
- Fill Range min / Range max / Increment to sweep a parameter in the sensitivity analysis.</t>
    </r>
  </si>
  <si>
    <t>Greenhouse features</t>
  </si>
  <si>
    <t>Ambient conditions</t>
  </si>
  <si>
    <t>ConvE - Control and monitoring</t>
  </si>
  <si>
    <t>DAC heat pump</t>
  </si>
  <si>
    <t xml:space="preserve">Relationship between the power that is drawn out of the heat pump as heat, and the electrical power that is supplied </t>
  </si>
  <si>
    <t>DAC vacuum pump</t>
  </si>
  <si>
    <t>Ratio of the theoretical energy required to achieve a vacuum to the actual energy consumed by the pump.</t>
  </si>
  <si>
    <t>Final pressure level inside the column after the CO2-enriched air has been removed by the vacuum pump</t>
  </si>
  <si>
    <t>Duration required by the vacuum pump to reduce the pressure in the column from ambient level to the desired evacuation pressure</t>
  </si>
  <si>
    <t>DAC column</t>
  </si>
  <si>
    <r>
      <t xml:space="preserve">This sheet contains the MSA and ConvE CO₂ enrichment model parameters for a </t>
    </r>
    <r>
      <rPr>
        <b/>
        <sz val="12"/>
        <color rgb="FFFF0000"/>
        <rFont val="Arial"/>
        <family val="2"/>
      </rPr>
      <t>cherry tomato</t>
    </r>
    <r>
      <rPr>
        <sz val="12"/>
        <rFont val="Arial"/>
        <family val="2"/>
      </rPr>
      <t xml:space="preserve"> high-tech greenhouse. 
- Fill in the blue cells to define the baseline scenario
- Fill Range min / Range max / Increment to sweep a parameter in the sensitivity analysis.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</si>
</sst>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000"/>
  </numFmts>
  <fonts count="21">
    <font>
      <sz val="12"/>
      <color theme="1"/>
      <name val="Aptos Narrow"/>
      <family val="2"/>
      <scheme val="minor"/>
    </font>
    <font>
      <b/>
      <sz val="10"/>
      <color rgb="FF000000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theme="1"/>
      <name val="Aptos Narrow"/>
      <scheme val="minor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5" tint="-0.249977111117893"/>
      <name val="Calibri"/>
      <family val="2"/>
    </font>
    <font>
      <b/>
      <sz val="12"/>
      <color rgb="FFFF0000"/>
      <name val="Arial"/>
      <family val="2"/>
    </font>
    <font>
      <b/>
      <sz val="12"/>
      <color theme="9" tint="-0.249977111117893"/>
      <name val="Arial"/>
      <family val="2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DD284"/>
        <bgColor indexed="64"/>
      </patternFill>
    </fill>
    <fill>
      <patternFill patternType="solid">
        <fgColor rgb="FFFFEFDB"/>
        <bgColor indexed="64"/>
      </patternFill>
    </fill>
    <fill>
      <patternFill patternType="solid">
        <fgColor rgb="FFFDB040"/>
        <bgColor indexed="64"/>
      </patternFill>
    </fill>
  </fills>
  <borders count="36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indexed="64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indexed="64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9.9978637043366805E-2"/>
      </right>
      <top style="thin">
        <color indexed="64"/>
      </top>
      <bottom/>
      <diagonal/>
    </border>
    <border>
      <left style="thin">
        <color indexed="64"/>
      </left>
      <right style="thin">
        <color theme="2" tint="-9.9978637043366805E-2"/>
      </right>
      <top/>
      <bottom/>
      <diagonal/>
    </border>
    <border>
      <left style="thin">
        <color indexed="64"/>
      </left>
      <right style="thin">
        <color theme="2" tint="-9.9978637043366805E-2"/>
      </right>
      <top/>
      <bottom style="thin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indexed="64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indexed="64"/>
      </right>
      <top/>
      <bottom style="thin">
        <color theme="2" tint="-9.9978637043366805E-2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15" fillId="0" borderId="0"/>
  </cellStyleXfs>
  <cellXfs count="163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horizontal="center" wrapText="1"/>
    </xf>
    <xf numFmtId="0" fontId="7" fillId="0" borderId="0" xfId="0" quotePrefix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3" fillId="0" borderId="19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alignment vertical="center"/>
      <protection locked="0"/>
    </xf>
    <xf numFmtId="0" fontId="3" fillId="3" borderId="16" xfId="0" applyFont="1" applyFill="1" applyBorder="1" applyAlignment="1" applyProtection="1">
      <alignment vertical="center"/>
      <protection locked="0"/>
    </xf>
    <xf numFmtId="0" fontId="3" fillId="3" borderId="17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3" borderId="18" xfId="0" applyFont="1" applyFill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2" borderId="19" xfId="0" applyFont="1" applyFill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alignment horizontal="right" vertical="center"/>
      <protection locked="0"/>
    </xf>
    <xf numFmtId="0" fontId="3" fillId="3" borderId="19" xfId="0" applyFont="1" applyFill="1" applyBorder="1" applyAlignment="1" applyProtection="1">
      <alignment vertical="center"/>
      <protection locked="0"/>
    </xf>
    <xf numFmtId="0" fontId="3" fillId="3" borderId="20" xfId="0" applyFont="1" applyFill="1" applyBorder="1" applyAlignment="1" applyProtection="1">
      <alignment vertical="center"/>
      <protection locked="0"/>
    </xf>
    <xf numFmtId="0" fontId="3" fillId="2" borderId="23" xfId="0" applyFont="1" applyFill="1" applyBorder="1" applyAlignment="1" applyProtection="1">
      <alignment vertical="center"/>
      <protection locked="0"/>
    </xf>
    <xf numFmtId="0" fontId="3" fillId="3" borderId="23" xfId="0" applyFont="1" applyFill="1" applyBorder="1" applyAlignment="1" applyProtection="1">
      <alignment vertical="center"/>
      <protection locked="0"/>
    </xf>
    <xf numFmtId="0" fontId="3" fillId="3" borderId="24" xfId="0" applyFont="1" applyFill="1" applyBorder="1" applyAlignment="1" applyProtection="1">
      <alignment vertical="center"/>
      <protection locked="0"/>
    </xf>
    <xf numFmtId="166" fontId="3" fillId="2" borderId="16" xfId="0" applyNumberFormat="1" applyFont="1" applyFill="1" applyBorder="1" applyAlignment="1" applyProtection="1">
      <alignment vertical="center"/>
      <protection locked="0"/>
    </xf>
    <xf numFmtId="164" fontId="3" fillId="3" borderId="16" xfId="0" applyNumberFormat="1" applyFont="1" applyFill="1" applyBorder="1" applyAlignment="1" applyProtection="1">
      <alignment vertical="center"/>
      <protection locked="0"/>
    </xf>
    <xf numFmtId="164" fontId="3" fillId="3" borderId="17" xfId="0" applyNumberFormat="1" applyFont="1" applyFill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vertical="center"/>
      <protection locked="0"/>
    </xf>
    <xf numFmtId="1" fontId="3" fillId="3" borderId="17" xfId="0" applyNumberFormat="1" applyFont="1" applyFill="1" applyBorder="1" applyAlignment="1" applyProtection="1">
      <alignment vertical="center"/>
      <protection locked="0"/>
    </xf>
    <xf numFmtId="2" fontId="3" fillId="2" borderId="1" xfId="0" applyNumberFormat="1" applyFont="1" applyFill="1" applyBorder="1" applyAlignment="1" applyProtection="1">
      <alignment vertical="center"/>
      <protection locked="0"/>
    </xf>
    <xf numFmtId="2" fontId="3" fillId="2" borderId="19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6" xfId="0" quotePrefix="1" applyFont="1" applyBorder="1" applyAlignment="1">
      <alignment horizontal="right" vertical="center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64" fontId="3" fillId="2" borderId="16" xfId="0" applyNumberFormat="1" applyFont="1" applyFill="1" applyBorder="1" applyAlignment="1" applyProtection="1">
      <alignment vertical="center"/>
      <protection locked="0"/>
    </xf>
    <xf numFmtId="165" fontId="3" fillId="3" borderId="19" xfId="0" applyNumberFormat="1" applyFont="1" applyFill="1" applyBorder="1" applyAlignment="1" applyProtection="1">
      <alignment vertical="center"/>
      <protection locked="0"/>
    </xf>
    <xf numFmtId="0" fontId="3" fillId="0" borderId="15" xfId="0" applyFont="1" applyBorder="1" applyAlignment="1" applyProtection="1">
      <alignment vertical="center"/>
      <protection locked="0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2" borderId="14" xfId="0" applyFont="1" applyFill="1" applyBorder="1" applyAlignment="1" applyProtection="1">
      <alignment vertical="center"/>
      <protection locked="0"/>
    </xf>
    <xf numFmtId="0" fontId="3" fillId="3" borderId="14" xfId="0" applyFont="1" applyFill="1" applyBorder="1" applyAlignment="1" applyProtection="1">
      <alignment vertical="center"/>
      <protection locked="0"/>
    </xf>
    <xf numFmtId="0" fontId="3" fillId="3" borderId="31" xfId="0" applyFont="1" applyFill="1" applyBorder="1" applyAlignment="1" applyProtection="1">
      <alignment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right" vertical="center"/>
    </xf>
    <xf numFmtId="0" fontId="3" fillId="0" borderId="29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 applyProtection="1">
      <alignment vertical="center"/>
      <protection locked="0"/>
    </xf>
    <xf numFmtId="1" fontId="3" fillId="2" borderId="16" xfId="0" applyNumberFormat="1" applyFont="1" applyFill="1" applyBorder="1" applyAlignment="1" applyProtection="1">
      <alignment vertical="center"/>
      <protection locked="0"/>
    </xf>
    <xf numFmtId="1" fontId="3" fillId="2" borderId="1" xfId="0" applyNumberFormat="1" applyFont="1" applyFill="1" applyBorder="1" applyAlignment="1" applyProtection="1">
      <alignment vertical="center"/>
      <protection locked="0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8" fillId="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7" fillId="0" borderId="0" xfId="2" applyFont="1" applyAlignment="1">
      <alignment wrapText="1"/>
    </xf>
    <xf numFmtId="0" fontId="18" fillId="0" borderId="0" xfId="2" applyFont="1"/>
    <xf numFmtId="0" fontId="19" fillId="0" borderId="0" xfId="2" applyFont="1"/>
    <xf numFmtId="0" fontId="20" fillId="0" borderId="0" xfId="1" applyFont="1" applyAlignment="1"/>
    <xf numFmtId="0" fontId="3" fillId="0" borderId="35" xfId="0" applyFont="1" applyBorder="1" applyAlignment="1" applyProtection="1">
      <alignment vertical="center"/>
      <protection locked="0"/>
    </xf>
    <xf numFmtId="0" fontId="8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left" vertical="center"/>
    </xf>
    <xf numFmtId="0" fontId="7" fillId="0" borderId="7" xfId="0" quotePrefix="1" applyFont="1" applyBorder="1" applyAlignment="1">
      <alignment horizontal="left" vertical="center"/>
    </xf>
    <xf numFmtId="0" fontId="7" fillId="0" borderId="8" xfId="0" quotePrefix="1" applyFont="1" applyBorder="1" applyAlignment="1">
      <alignment horizontal="left" vertical="center"/>
    </xf>
    <xf numFmtId="0" fontId="7" fillId="0" borderId="3" xfId="0" quotePrefix="1" applyFont="1" applyBorder="1" applyAlignment="1">
      <alignment horizontal="left" vertical="top" wrapText="1"/>
    </xf>
    <xf numFmtId="0" fontId="7" fillId="0" borderId="4" xfId="0" quotePrefix="1" applyFont="1" applyBorder="1" applyAlignment="1">
      <alignment horizontal="left" vertical="top" wrapText="1"/>
    </xf>
    <xf numFmtId="0" fontId="7" fillId="0" borderId="5" xfId="0" quotePrefix="1" applyFont="1" applyBorder="1" applyAlignment="1">
      <alignment horizontal="left" vertical="top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0" borderId="4" xfId="0" quotePrefix="1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10" xfId="0" quotePrefix="1" applyFont="1" applyBorder="1" applyAlignment="1">
      <alignment horizontal="left" vertical="center" wrapText="1"/>
    </xf>
    <xf numFmtId="0" fontId="7" fillId="0" borderId="0" xfId="0" quotePrefix="1" applyFont="1" applyAlignment="1">
      <alignment horizontal="left" vertical="top" wrapText="1"/>
    </xf>
    <xf numFmtId="0" fontId="7" fillId="0" borderId="10" xfId="0" quotePrefix="1" applyFont="1" applyBorder="1" applyAlignment="1">
      <alignment horizontal="left" vertical="top" wrapText="1"/>
    </xf>
    <xf numFmtId="0" fontId="7" fillId="0" borderId="2" xfId="0" quotePrefix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7" xfId="0" quotePrefix="1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3" xfId="2" xr:uid="{90CD515C-878E-7141-9697-19145FA6DAE7}"/>
  </cellStyles>
  <dxfs count="0"/>
  <tableStyles count="0" defaultTableStyle="TableStyleMedium2" defaultPivotStyle="PivotStyleLight16"/>
  <colors>
    <mruColors>
      <color rgb="FFFFEFDB"/>
      <color rgb="FFFDD284"/>
      <color rgb="FFFDB040"/>
      <color rgb="FFE9F5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ebekah.waller@kaust.edu.s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2A3D-8D5D-3C4F-BE02-D2D5C936E184}">
  <dimension ref="A2:G60"/>
  <sheetViews>
    <sheetView showGridLines="0" tabSelected="1" zoomScaleNormal="100" zoomScaleSheetLayoutView="136" workbookViewId="0">
      <selection activeCell="C9" sqref="C9:E13"/>
    </sheetView>
  </sheetViews>
  <sheetFormatPr defaultColWidth="10.875" defaultRowHeight="15"/>
  <cols>
    <col min="1" max="1" width="2.375" style="2" customWidth="1"/>
    <col min="2" max="2" width="26.5" style="2" customWidth="1"/>
    <col min="3" max="3" width="16.875" style="2" customWidth="1"/>
    <col min="4" max="5" width="41.875" style="2" customWidth="1"/>
    <col min="6" max="16384" width="10.875" style="2"/>
  </cols>
  <sheetData>
    <row r="2" spans="1:7" ht="18.95" customHeight="1">
      <c r="B2" s="113" t="s">
        <v>0</v>
      </c>
      <c r="C2" s="114"/>
      <c r="D2" s="114"/>
      <c r="E2" s="115"/>
    </row>
    <row r="3" spans="1:7">
      <c r="B3" s="116"/>
      <c r="C3" s="117"/>
      <c r="D3" s="117"/>
      <c r="E3" s="118"/>
    </row>
    <row r="4" spans="1:7">
      <c r="B4" s="3"/>
      <c r="C4" s="3"/>
      <c r="D4" s="3"/>
      <c r="E4" s="3"/>
    </row>
    <row r="5" spans="1:7" ht="23.1" customHeight="1">
      <c r="B5" s="120" t="s">
        <v>1</v>
      </c>
      <c r="C5" s="121"/>
      <c r="D5" s="121"/>
      <c r="E5" s="122"/>
    </row>
    <row r="6" spans="1:7" ht="8.1" customHeight="1">
      <c r="C6" s="4"/>
      <c r="D6" s="4"/>
      <c r="E6" s="4"/>
    </row>
    <row r="7" spans="1:7" ht="53.1" customHeight="1">
      <c r="B7" s="101" t="s">
        <v>2</v>
      </c>
      <c r="C7" s="119" t="s">
        <v>3</v>
      </c>
      <c r="D7" s="119"/>
      <c r="E7" s="119"/>
    </row>
    <row r="8" spans="1:7">
      <c r="B8" s="3"/>
      <c r="C8" s="5"/>
      <c r="D8" s="5"/>
      <c r="E8" s="5"/>
    </row>
    <row r="9" spans="1:7" ht="18" customHeight="1">
      <c r="B9" s="110" t="s">
        <v>4</v>
      </c>
      <c r="C9" s="119" t="s">
        <v>5</v>
      </c>
      <c r="D9" s="119"/>
      <c r="E9" s="119"/>
    </row>
    <row r="10" spans="1:7" ht="18" customHeight="1">
      <c r="B10" s="129"/>
      <c r="C10" s="119"/>
      <c r="D10" s="119"/>
      <c r="E10" s="119"/>
      <c r="G10" s="104" t="s">
        <v>6</v>
      </c>
    </row>
    <row r="11" spans="1:7" ht="18" customHeight="1">
      <c r="B11" s="129"/>
      <c r="C11" s="119"/>
      <c r="D11" s="119"/>
      <c r="E11" s="119"/>
    </row>
    <row r="12" spans="1:7" ht="18" customHeight="1">
      <c r="B12" s="129"/>
      <c r="C12" s="119"/>
      <c r="D12" s="119"/>
      <c r="E12" s="119"/>
    </row>
    <row r="13" spans="1:7" ht="18" customHeight="1">
      <c r="B13" s="111"/>
      <c r="C13" s="119"/>
      <c r="D13" s="119"/>
      <c r="E13" s="119"/>
    </row>
    <row r="14" spans="1:7">
      <c r="B14" s="6"/>
      <c r="C14" s="6"/>
      <c r="D14" s="6"/>
      <c r="E14" s="6"/>
    </row>
    <row r="15" spans="1:7" ht="15.95" customHeight="1">
      <c r="A15" s="1"/>
      <c r="B15" s="110" t="s">
        <v>7</v>
      </c>
      <c r="C15" s="126" t="s">
        <v>8</v>
      </c>
      <c r="D15" s="127"/>
      <c r="E15" s="128"/>
      <c r="F15" s="1"/>
      <c r="G15" s="1"/>
    </row>
    <row r="16" spans="1:7">
      <c r="A16" s="1"/>
      <c r="B16" s="111"/>
      <c r="C16" s="123" t="s">
        <v>9</v>
      </c>
      <c r="D16" s="124"/>
      <c r="E16" s="125"/>
      <c r="F16" s="1"/>
      <c r="G16" s="1"/>
    </row>
    <row r="17" spans="1:7">
      <c r="A17" s="1"/>
      <c r="B17" s="6"/>
      <c r="C17" s="6"/>
      <c r="D17" s="6"/>
      <c r="E17" s="6"/>
      <c r="F17" s="1"/>
      <c r="G17" s="1"/>
    </row>
    <row r="18" spans="1:7">
      <c r="B18" s="110" t="s">
        <v>10</v>
      </c>
      <c r="C18" s="126" t="s">
        <v>11</v>
      </c>
      <c r="D18" s="127"/>
      <c r="E18" s="128"/>
    </row>
    <row r="19" spans="1:7">
      <c r="B19" s="111"/>
      <c r="C19" s="123" t="s">
        <v>12</v>
      </c>
      <c r="D19" s="124"/>
      <c r="E19" s="125"/>
    </row>
    <row r="20" spans="1:7">
      <c r="A20" s="1"/>
      <c r="B20" s="6"/>
      <c r="C20" s="6"/>
      <c r="D20" s="6"/>
      <c r="E20" s="6"/>
      <c r="F20" s="1"/>
      <c r="G20" s="1"/>
    </row>
    <row r="21" spans="1:7" ht="125.1" customHeight="1">
      <c r="B21" s="101" t="s">
        <v>13</v>
      </c>
      <c r="C21" s="139" t="s">
        <v>14</v>
      </c>
      <c r="D21" s="139"/>
      <c r="E21" s="139"/>
    </row>
    <row r="22" spans="1:7">
      <c r="C22" s="4"/>
      <c r="D22" s="4"/>
      <c r="E22" s="4"/>
    </row>
    <row r="23" spans="1:7" ht="23.1" customHeight="1">
      <c r="B23" s="120" t="s">
        <v>15</v>
      </c>
      <c r="C23" s="121"/>
      <c r="D23" s="121"/>
      <c r="E23" s="122"/>
    </row>
    <row r="24" spans="1:7" ht="8.1" customHeight="1">
      <c r="C24" s="4"/>
      <c r="D24" s="4"/>
      <c r="E24" s="4"/>
    </row>
    <row r="25" spans="1:7">
      <c r="C25" s="4"/>
      <c r="D25" s="4"/>
      <c r="E25" s="4"/>
    </row>
    <row r="26" spans="1:7" ht="20.100000000000001" customHeight="1">
      <c r="B26" s="142" t="s">
        <v>16</v>
      </c>
      <c r="C26" s="98" t="s">
        <v>17</v>
      </c>
      <c r="D26" s="143" t="s">
        <v>18</v>
      </c>
      <c r="E26" s="144"/>
    </row>
    <row r="27" spans="1:7" ht="27" customHeight="1">
      <c r="B27" s="142"/>
      <c r="C27" s="98" t="s">
        <v>19</v>
      </c>
      <c r="D27" s="140" t="s">
        <v>20</v>
      </c>
      <c r="E27" s="141"/>
    </row>
    <row r="28" spans="1:7" ht="27" customHeight="1">
      <c r="B28" s="142"/>
      <c r="C28" s="98" t="s">
        <v>21</v>
      </c>
      <c r="D28" s="140" t="s">
        <v>22</v>
      </c>
      <c r="E28" s="141"/>
    </row>
    <row r="29" spans="1:7" ht="27" customHeight="1">
      <c r="B29" s="142"/>
      <c r="C29" s="98" t="s">
        <v>23</v>
      </c>
      <c r="D29" s="140" t="s">
        <v>24</v>
      </c>
      <c r="E29" s="141"/>
    </row>
    <row r="30" spans="1:7" ht="27" customHeight="1">
      <c r="B30" s="142"/>
      <c r="C30" s="98" t="s">
        <v>25</v>
      </c>
      <c r="D30" s="140" t="s">
        <v>26</v>
      </c>
      <c r="E30" s="141"/>
    </row>
    <row r="31" spans="1:7">
      <c r="C31" s="4"/>
      <c r="D31" s="4"/>
      <c r="E31" s="4"/>
    </row>
    <row r="32" spans="1:7" ht="15.95" customHeight="1">
      <c r="B32" s="112" t="s">
        <v>27</v>
      </c>
      <c r="C32" s="7" t="s">
        <v>28</v>
      </c>
      <c r="D32" s="103" t="s">
        <v>29</v>
      </c>
      <c r="E32" s="7" t="s">
        <v>30</v>
      </c>
    </row>
    <row r="33" spans="2:5" ht="23.1" customHeight="1">
      <c r="B33" s="112"/>
      <c r="C33" s="8" t="s">
        <v>31</v>
      </c>
      <c r="D33" s="100" t="s">
        <v>32</v>
      </c>
      <c r="E33" s="99" t="s">
        <v>33</v>
      </c>
    </row>
    <row r="34" spans="2:5" ht="30.95" customHeight="1">
      <c r="B34" s="112"/>
      <c r="C34" s="8" t="s">
        <v>29</v>
      </c>
      <c r="D34" s="102" t="s">
        <v>34</v>
      </c>
      <c r="E34" s="99" t="s">
        <v>33</v>
      </c>
    </row>
    <row r="35" spans="2:5" ht="27.95" customHeight="1">
      <c r="B35" s="112"/>
      <c r="C35" s="8" t="s">
        <v>35</v>
      </c>
      <c r="D35" s="102" t="s">
        <v>36</v>
      </c>
      <c r="E35" s="99" t="s">
        <v>33</v>
      </c>
    </row>
    <row r="36" spans="2:5">
      <c r="B36" s="112"/>
      <c r="C36" s="8" t="s">
        <v>37</v>
      </c>
      <c r="D36" s="10" t="s">
        <v>38</v>
      </c>
      <c r="E36" s="99" t="s">
        <v>33</v>
      </c>
    </row>
    <row r="37" spans="2:5" ht="33" customHeight="1">
      <c r="B37" s="112"/>
      <c r="C37" s="8" t="s">
        <v>39</v>
      </c>
      <c r="D37" s="102" t="s">
        <v>40</v>
      </c>
      <c r="E37" s="98" t="s">
        <v>41</v>
      </c>
    </row>
    <row r="38" spans="2:5" ht="23.1" customHeight="1">
      <c r="B38" s="112"/>
      <c r="C38" s="8" t="s">
        <v>42</v>
      </c>
      <c r="D38" s="100" t="s">
        <v>43</v>
      </c>
      <c r="E38" s="99" t="s">
        <v>33</v>
      </c>
    </row>
    <row r="39" spans="2:5" ht="23.1" customHeight="1">
      <c r="B39" s="112"/>
      <c r="C39" s="8" t="s">
        <v>44</v>
      </c>
      <c r="D39" s="10" t="s">
        <v>45</v>
      </c>
      <c r="E39" s="8" t="s">
        <v>46</v>
      </c>
    </row>
    <row r="40" spans="2:5" ht="15.95">
      <c r="B40" s="112"/>
      <c r="C40" s="9" t="s">
        <v>47</v>
      </c>
      <c r="D40" s="10" t="s">
        <v>48</v>
      </c>
      <c r="E40" s="8" t="s">
        <v>46</v>
      </c>
    </row>
    <row r="41" spans="2:5" ht="48" customHeight="1">
      <c r="B41" s="112"/>
      <c r="C41" s="9" t="s">
        <v>49</v>
      </c>
      <c r="D41" s="102" t="s">
        <v>50</v>
      </c>
      <c r="E41" s="98" t="s">
        <v>41</v>
      </c>
    </row>
    <row r="42" spans="2:5">
      <c r="C42" s="4"/>
      <c r="D42" s="4"/>
      <c r="E42" s="4"/>
    </row>
    <row r="43" spans="2:5" ht="23.1" customHeight="1">
      <c r="B43" s="130" t="s">
        <v>51</v>
      </c>
      <c r="C43" s="133" t="s">
        <v>52</v>
      </c>
      <c r="D43" s="133"/>
      <c r="E43" s="134"/>
    </row>
    <row r="44" spans="2:5" ht="18" customHeight="1">
      <c r="B44" s="131"/>
      <c r="C44" s="135" t="s">
        <v>53</v>
      </c>
      <c r="D44" s="135"/>
      <c r="E44" s="136"/>
    </row>
    <row r="45" spans="2:5" ht="18.95" customHeight="1">
      <c r="B45" s="131"/>
      <c r="C45" s="137" t="s">
        <v>54</v>
      </c>
      <c r="D45" s="137"/>
      <c r="E45" s="138"/>
    </row>
    <row r="46" spans="2:5" ht="23.1" customHeight="1">
      <c r="B46" s="132"/>
      <c r="C46" s="145" t="s">
        <v>55</v>
      </c>
      <c r="D46" s="145"/>
      <c r="E46" s="146"/>
    </row>
    <row r="48" spans="2:5" ht="20.100000000000001">
      <c r="B48" s="105" t="s">
        <v>56</v>
      </c>
    </row>
    <row r="49" spans="2:6" s="1" customFormat="1" ht="15.95">
      <c r="B49" s="106" t="s">
        <v>57</v>
      </c>
      <c r="C49" s="2"/>
      <c r="D49" s="2"/>
      <c r="E49" s="2"/>
      <c r="F49" s="2"/>
    </row>
    <row r="50" spans="2:6" s="1" customFormat="1" ht="15.95">
      <c r="B50" s="107" t="s">
        <v>58</v>
      </c>
      <c r="C50" s="2"/>
      <c r="D50" s="2"/>
      <c r="E50" s="2"/>
      <c r="F50" s="2"/>
    </row>
    <row r="51" spans="2:6" s="1" customFormat="1" ht="15.95">
      <c r="B51" s="107" t="s">
        <v>59</v>
      </c>
    </row>
    <row r="52" spans="2:6" s="1" customFormat="1" ht="15.95">
      <c r="B52" s="107" t="s">
        <v>60</v>
      </c>
    </row>
    <row r="53" spans="2:6" s="1" customFormat="1" ht="15.95">
      <c r="B53" s="108" t="s">
        <v>61</v>
      </c>
    </row>
    <row r="54" spans="2:6" s="1" customFormat="1">
      <c r="B54" s="2"/>
    </row>
    <row r="55" spans="2:6" s="1" customFormat="1">
      <c r="B55" s="2"/>
    </row>
    <row r="56" spans="2:6" s="1" customFormat="1">
      <c r="B56" s="2"/>
    </row>
    <row r="57" spans="2:6" s="1" customFormat="1"/>
    <row r="58" spans="2:6" s="1" customFormat="1"/>
    <row r="59" spans="2:6" s="1" customFormat="1"/>
    <row r="60" spans="2:6" s="1" customFormat="1"/>
  </sheetData>
  <mergeCells count="25">
    <mergeCell ref="B43:B46"/>
    <mergeCell ref="C43:E43"/>
    <mergeCell ref="C44:E44"/>
    <mergeCell ref="C45:E45"/>
    <mergeCell ref="C21:E21"/>
    <mergeCell ref="D27:E27"/>
    <mergeCell ref="D28:E28"/>
    <mergeCell ref="D29:E29"/>
    <mergeCell ref="D30:E30"/>
    <mergeCell ref="B26:B30"/>
    <mergeCell ref="D26:E26"/>
    <mergeCell ref="C46:E46"/>
    <mergeCell ref="B15:B16"/>
    <mergeCell ref="B18:B19"/>
    <mergeCell ref="B32:B41"/>
    <mergeCell ref="B2:E3"/>
    <mergeCell ref="C7:E7"/>
    <mergeCell ref="C9:E13"/>
    <mergeCell ref="B5:E5"/>
    <mergeCell ref="C16:E16"/>
    <mergeCell ref="C18:E18"/>
    <mergeCell ref="C19:E19"/>
    <mergeCell ref="B9:B13"/>
    <mergeCell ref="C15:E15"/>
    <mergeCell ref="B23:E23"/>
  </mergeCells>
  <hyperlinks>
    <hyperlink ref="B53" r:id="rId1" display="mailto:rebekah.waller@kaust.edu.sa" xr:uid="{84714380-1828-2D48-AAC9-81184B7D43E9}"/>
  </hyperlink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B392-872A-C348-87F5-8536248BB531}">
  <dimension ref="A1:M73"/>
  <sheetViews>
    <sheetView zoomScale="80" zoomScaleNormal="80" workbookViewId="0">
      <pane ySplit="2" topLeftCell="A3" activePane="bottomLeft" state="frozen"/>
      <selection pane="bottomLeft" activeCell="C12" sqref="C12"/>
    </sheetView>
  </sheetViews>
  <sheetFormatPr defaultColWidth="10.875" defaultRowHeight="14.1"/>
  <cols>
    <col min="1" max="1" width="20.5" style="48" customWidth="1"/>
    <col min="2" max="2" width="34.125" style="23" customWidth="1"/>
    <col min="3" max="3" width="37.125" style="49" customWidth="1"/>
    <col min="4" max="4" width="25.5" style="23" bestFit="1" customWidth="1"/>
    <col min="5" max="5" width="7.625" style="23" bestFit="1" customWidth="1"/>
    <col min="6" max="6" width="10.875" style="23"/>
    <col min="7" max="7" width="41.125" style="50" bestFit="1" customWidth="1"/>
    <col min="8" max="8" width="8.875" style="23" bestFit="1" customWidth="1"/>
    <col min="9" max="9" width="15.375" style="23" bestFit="1" customWidth="1"/>
    <col min="10" max="16384" width="10.875" style="23"/>
  </cols>
  <sheetData>
    <row r="1" spans="1:13" ht="53.1" customHeight="1">
      <c r="A1" s="153" t="s">
        <v>29</v>
      </c>
      <c r="B1" s="153"/>
      <c r="C1" s="154" t="s">
        <v>62</v>
      </c>
      <c r="D1" s="154"/>
      <c r="E1" s="154"/>
      <c r="F1" s="154"/>
      <c r="G1" s="154"/>
      <c r="H1" s="154"/>
      <c r="I1" s="154"/>
      <c r="J1" s="154"/>
      <c r="K1" s="154"/>
      <c r="L1" s="154"/>
    </row>
    <row r="2" spans="1:13" s="24" customFormat="1" ht="33.950000000000003" customHeight="1">
      <c r="A2" s="11" t="s">
        <v>63</v>
      </c>
      <c r="B2" s="58" t="s">
        <v>64</v>
      </c>
      <c r="C2" s="59" t="s">
        <v>29</v>
      </c>
      <c r="D2" s="60" t="s">
        <v>35</v>
      </c>
      <c r="E2" s="60" t="s">
        <v>37</v>
      </c>
      <c r="F2" s="60" t="s">
        <v>39</v>
      </c>
      <c r="G2" s="60" t="s">
        <v>42</v>
      </c>
      <c r="H2" s="60" t="s">
        <v>44</v>
      </c>
      <c r="I2" s="59" t="s">
        <v>65</v>
      </c>
      <c r="J2" s="60" t="s">
        <v>66</v>
      </c>
      <c r="K2" s="60" t="s">
        <v>67</v>
      </c>
      <c r="L2" s="61" t="s">
        <v>68</v>
      </c>
      <c r="M2" s="57"/>
    </row>
    <row r="3" spans="1:13" ht="15">
      <c r="A3" s="147" t="s">
        <v>69</v>
      </c>
      <c r="B3" s="12" t="s">
        <v>70</v>
      </c>
      <c r="C3" s="13" t="s">
        <v>71</v>
      </c>
      <c r="D3" s="12" t="s">
        <v>72</v>
      </c>
      <c r="E3" s="12"/>
      <c r="F3" s="25">
        <v>100</v>
      </c>
      <c r="G3" s="51" t="s">
        <v>73</v>
      </c>
      <c r="H3" s="12"/>
      <c r="I3" s="12"/>
      <c r="J3" s="26"/>
      <c r="K3" s="26"/>
      <c r="L3" s="27"/>
    </row>
    <row r="4" spans="1:13" ht="15">
      <c r="A4" s="148"/>
      <c r="B4" s="14" t="s">
        <v>74</v>
      </c>
      <c r="C4" s="15" t="s">
        <v>75</v>
      </c>
      <c r="D4" s="14" t="s">
        <v>76</v>
      </c>
      <c r="E4" s="14"/>
      <c r="F4" s="29">
        <v>100</v>
      </c>
      <c r="G4" s="52" t="s">
        <v>73</v>
      </c>
      <c r="H4" s="14"/>
      <c r="I4" s="14"/>
      <c r="J4" s="31"/>
      <c r="K4" s="31"/>
      <c r="L4" s="32"/>
    </row>
    <row r="5" spans="1:13" ht="15">
      <c r="A5" s="148"/>
      <c r="B5" s="14" t="s">
        <v>77</v>
      </c>
      <c r="C5" s="15" t="s">
        <v>78</v>
      </c>
      <c r="D5" s="14" t="s">
        <v>79</v>
      </c>
      <c r="E5" s="14"/>
      <c r="F5" s="29">
        <v>5</v>
      </c>
      <c r="G5" s="52" t="s">
        <v>73</v>
      </c>
      <c r="H5" s="14"/>
      <c r="I5" s="14"/>
      <c r="J5" s="31"/>
      <c r="K5" s="31"/>
      <c r="L5" s="32"/>
    </row>
    <row r="6" spans="1:13" ht="30">
      <c r="A6" s="148"/>
      <c r="B6" s="14" t="s">
        <v>80</v>
      </c>
      <c r="C6" s="15" t="s">
        <v>81</v>
      </c>
      <c r="D6" s="14" t="s">
        <v>82</v>
      </c>
      <c r="E6" s="14"/>
      <c r="F6" s="29">
        <v>24</v>
      </c>
      <c r="G6" s="52" t="s">
        <v>83</v>
      </c>
      <c r="H6" s="14"/>
      <c r="I6" s="14"/>
      <c r="J6" s="31"/>
      <c r="K6" s="31"/>
      <c r="L6" s="32"/>
    </row>
    <row r="7" spans="1:13" ht="30.95" customHeight="1">
      <c r="A7" s="149"/>
      <c r="B7" s="16" t="s">
        <v>84</v>
      </c>
      <c r="C7" s="17" t="s">
        <v>85</v>
      </c>
      <c r="D7" s="16" t="s">
        <v>86</v>
      </c>
      <c r="E7" s="16"/>
      <c r="F7" s="34">
        <v>60</v>
      </c>
      <c r="G7" s="53" t="s">
        <v>87</v>
      </c>
      <c r="H7" s="16"/>
      <c r="I7" s="16"/>
      <c r="J7" s="36"/>
      <c r="K7" s="36"/>
      <c r="L7" s="37"/>
    </row>
    <row r="8" spans="1:13" ht="15">
      <c r="A8" s="147" t="s">
        <v>88</v>
      </c>
      <c r="B8" s="12" t="s">
        <v>89</v>
      </c>
      <c r="C8" s="13" t="s">
        <v>90</v>
      </c>
      <c r="D8" s="12" t="s">
        <v>91</v>
      </c>
      <c r="E8" s="12"/>
      <c r="F8" s="25">
        <v>415</v>
      </c>
      <c r="G8" s="51" t="s">
        <v>92</v>
      </c>
      <c r="H8" s="12"/>
      <c r="I8" s="12"/>
      <c r="J8" s="26"/>
      <c r="K8" s="26"/>
      <c r="L8" s="27"/>
    </row>
    <row r="9" spans="1:13" ht="15">
      <c r="A9" s="148"/>
      <c r="B9" s="14" t="s">
        <v>80</v>
      </c>
      <c r="C9" s="15" t="s">
        <v>93</v>
      </c>
      <c r="D9" s="14" t="s">
        <v>94</v>
      </c>
      <c r="E9" s="14"/>
      <c r="F9" s="29">
        <v>30</v>
      </c>
      <c r="G9" s="52" t="s">
        <v>83</v>
      </c>
      <c r="H9" s="14"/>
      <c r="I9" s="14"/>
      <c r="J9" s="31"/>
      <c r="K9" s="31"/>
      <c r="L9" s="32"/>
    </row>
    <row r="10" spans="1:13" ht="15">
      <c r="A10" s="149"/>
      <c r="B10" s="16" t="s">
        <v>84</v>
      </c>
      <c r="C10" s="17" t="s">
        <v>95</v>
      </c>
      <c r="D10" s="16" t="s">
        <v>96</v>
      </c>
      <c r="E10" s="16"/>
      <c r="F10" s="34">
        <v>40</v>
      </c>
      <c r="G10" s="53" t="s">
        <v>87</v>
      </c>
      <c r="H10" s="16"/>
      <c r="I10" s="16"/>
      <c r="J10" s="36"/>
      <c r="K10" s="36"/>
      <c r="L10" s="37"/>
    </row>
    <row r="11" spans="1:13" ht="30">
      <c r="A11" s="18" t="s">
        <v>97</v>
      </c>
      <c r="B11" s="19" t="s">
        <v>98</v>
      </c>
      <c r="C11" s="20" t="s">
        <v>99</v>
      </c>
      <c r="D11" s="19" t="s">
        <v>100</v>
      </c>
      <c r="E11" s="19"/>
      <c r="F11" s="38">
        <v>141</v>
      </c>
      <c r="G11" s="54" t="s">
        <v>101</v>
      </c>
      <c r="H11" s="19"/>
      <c r="I11" s="19"/>
      <c r="J11" s="39"/>
      <c r="K11" s="39"/>
      <c r="L11" s="40"/>
    </row>
    <row r="12" spans="1:13" ht="45">
      <c r="A12" s="18" t="s">
        <v>102</v>
      </c>
      <c r="B12" s="19" t="s">
        <v>103</v>
      </c>
      <c r="C12" s="20" t="s">
        <v>104</v>
      </c>
      <c r="D12" s="19" t="s">
        <v>105</v>
      </c>
      <c r="E12" s="19"/>
      <c r="F12" s="38">
        <v>0</v>
      </c>
      <c r="G12" s="54" t="s">
        <v>106</v>
      </c>
      <c r="H12" s="19"/>
      <c r="I12" s="19"/>
      <c r="J12" s="39">
        <v>0</v>
      </c>
      <c r="K12" s="39">
        <v>100</v>
      </c>
      <c r="L12" s="40">
        <v>50</v>
      </c>
    </row>
    <row r="13" spans="1:13" ht="30">
      <c r="A13" s="147" t="s">
        <v>107</v>
      </c>
      <c r="B13" s="12" t="s">
        <v>108</v>
      </c>
      <c r="C13" s="13" t="s">
        <v>109</v>
      </c>
      <c r="D13" s="12" t="s">
        <v>110</v>
      </c>
      <c r="E13" s="12" t="s">
        <v>111</v>
      </c>
      <c r="F13" s="25">
        <v>13</v>
      </c>
      <c r="G13" s="51" t="s">
        <v>112</v>
      </c>
      <c r="H13" s="12"/>
      <c r="I13" s="12"/>
      <c r="J13" s="26"/>
      <c r="K13" s="26"/>
      <c r="L13" s="27"/>
    </row>
    <row r="14" spans="1:13" ht="15">
      <c r="A14" s="148"/>
      <c r="B14" s="14" t="s">
        <v>113</v>
      </c>
      <c r="C14" s="15" t="s">
        <v>114</v>
      </c>
      <c r="D14" s="14" t="s">
        <v>115</v>
      </c>
      <c r="E14" s="14" t="s">
        <v>111</v>
      </c>
      <c r="F14" s="29">
        <v>20</v>
      </c>
      <c r="G14" s="52" t="s">
        <v>116</v>
      </c>
      <c r="H14" s="14"/>
      <c r="I14" s="14"/>
      <c r="J14" s="31"/>
      <c r="K14" s="31"/>
      <c r="L14" s="32"/>
    </row>
    <row r="15" spans="1:13" ht="30">
      <c r="A15" s="148"/>
      <c r="B15" s="14" t="s">
        <v>117</v>
      </c>
      <c r="C15" s="15" t="s">
        <v>118</v>
      </c>
      <c r="D15" s="14" t="s">
        <v>119</v>
      </c>
      <c r="E15" s="14" t="s">
        <v>111</v>
      </c>
      <c r="F15" s="29">
        <v>5</v>
      </c>
      <c r="G15" s="52" t="s">
        <v>87</v>
      </c>
      <c r="H15" s="14"/>
      <c r="I15" s="14"/>
      <c r="J15" s="31"/>
      <c r="K15" s="31"/>
      <c r="L15" s="32"/>
    </row>
    <row r="16" spans="1:13" ht="15">
      <c r="A16" s="148"/>
      <c r="B16" s="14" t="s">
        <v>120</v>
      </c>
      <c r="C16" s="15" t="s">
        <v>121</v>
      </c>
      <c r="D16" s="14" t="s">
        <v>122</v>
      </c>
      <c r="E16" s="14" t="s">
        <v>111</v>
      </c>
      <c r="F16" s="29">
        <v>70</v>
      </c>
      <c r="G16" s="52" t="s">
        <v>106</v>
      </c>
      <c r="H16" s="14"/>
      <c r="I16" s="14"/>
      <c r="J16" s="31">
        <v>70</v>
      </c>
      <c r="K16" s="31">
        <v>130</v>
      </c>
      <c r="L16" s="32">
        <v>30</v>
      </c>
    </row>
    <row r="17" spans="1:12" ht="15">
      <c r="A17" s="148"/>
      <c r="B17" s="15" t="s">
        <v>123</v>
      </c>
      <c r="C17" s="15" t="s">
        <v>124</v>
      </c>
      <c r="D17" s="14" t="s">
        <v>125</v>
      </c>
      <c r="E17" s="14" t="s">
        <v>111</v>
      </c>
      <c r="F17" s="29">
        <v>450</v>
      </c>
      <c r="G17" s="52" t="s">
        <v>126</v>
      </c>
      <c r="H17" s="14"/>
      <c r="I17" s="14"/>
      <c r="J17" s="31">
        <v>150</v>
      </c>
      <c r="K17" s="31">
        <v>900</v>
      </c>
      <c r="L17" s="32">
        <v>375</v>
      </c>
    </row>
    <row r="18" spans="1:12" ht="60">
      <c r="A18" s="148"/>
      <c r="B18" s="14" t="s">
        <v>127</v>
      </c>
      <c r="C18" s="15" t="s">
        <v>128</v>
      </c>
      <c r="D18" s="14" t="s">
        <v>129</v>
      </c>
      <c r="E18" s="14" t="s">
        <v>111</v>
      </c>
      <c r="F18" s="29">
        <v>800</v>
      </c>
      <c r="G18" s="52" t="s">
        <v>130</v>
      </c>
      <c r="H18" s="29">
        <f>876*20/1000</f>
        <v>17.52</v>
      </c>
      <c r="I18" s="14"/>
      <c r="J18" s="31">
        <v>600</v>
      </c>
      <c r="K18" s="31">
        <v>1000</v>
      </c>
      <c r="L18" s="32">
        <v>200</v>
      </c>
    </row>
    <row r="19" spans="1:12" ht="30">
      <c r="A19" s="148"/>
      <c r="B19" s="14" t="s">
        <v>131</v>
      </c>
      <c r="C19" s="15" t="s">
        <v>132</v>
      </c>
      <c r="D19" s="14" t="s">
        <v>133</v>
      </c>
      <c r="E19" s="14" t="s">
        <v>111</v>
      </c>
      <c r="F19" s="29">
        <v>50</v>
      </c>
      <c r="G19" s="52"/>
      <c r="H19" s="29">
        <v>5</v>
      </c>
      <c r="I19" s="29">
        <v>0.15</v>
      </c>
      <c r="J19" s="31"/>
      <c r="K19" s="31"/>
      <c r="L19" s="32"/>
    </row>
    <row r="20" spans="1:12" ht="30">
      <c r="A20" s="148"/>
      <c r="B20" s="14" t="s">
        <v>134</v>
      </c>
      <c r="C20" s="15" t="s">
        <v>135</v>
      </c>
      <c r="D20" s="14" t="s">
        <v>136</v>
      </c>
      <c r="E20" s="14" t="s">
        <v>111</v>
      </c>
      <c r="F20" s="29">
        <v>500</v>
      </c>
      <c r="G20" s="52"/>
      <c r="H20" s="29">
        <v>1</v>
      </c>
      <c r="I20" s="29">
        <v>0.9</v>
      </c>
      <c r="J20" s="31"/>
      <c r="K20" s="31"/>
      <c r="L20" s="32"/>
    </row>
    <row r="21" spans="1:12" ht="30">
      <c r="A21" s="149"/>
      <c r="B21" s="16" t="s">
        <v>137</v>
      </c>
      <c r="C21" s="17" t="s">
        <v>138</v>
      </c>
      <c r="D21" s="16" t="s">
        <v>139</v>
      </c>
      <c r="E21" s="16" t="s">
        <v>111</v>
      </c>
      <c r="F21" s="34">
        <v>1000</v>
      </c>
      <c r="G21" s="53"/>
      <c r="H21" s="34">
        <v>1</v>
      </c>
      <c r="I21" s="34">
        <v>0.5</v>
      </c>
      <c r="J21" s="36"/>
      <c r="K21" s="36"/>
      <c r="L21" s="37"/>
    </row>
    <row r="22" spans="1:12" ht="15">
      <c r="A22" s="147" t="s">
        <v>140</v>
      </c>
      <c r="B22" s="12" t="s">
        <v>141</v>
      </c>
      <c r="C22" s="13" t="s">
        <v>142</v>
      </c>
      <c r="D22" s="12" t="s">
        <v>143</v>
      </c>
      <c r="E22" s="12"/>
      <c r="F22" s="41">
        <f>0.2/3.76</f>
        <v>5.3191489361702135E-2</v>
      </c>
      <c r="G22" s="51" t="s">
        <v>144</v>
      </c>
      <c r="H22" s="12"/>
      <c r="I22" s="12"/>
      <c r="J22" s="42">
        <v>0.03</v>
      </c>
      <c r="K22" s="42">
        <f>J22+L22*2</f>
        <v>7.6382978723404271E-2</v>
      </c>
      <c r="L22" s="43">
        <f>F22-J22</f>
        <v>2.3191489361702136E-2</v>
      </c>
    </row>
    <row r="23" spans="1:12" ht="60">
      <c r="A23" s="148"/>
      <c r="B23" s="14" t="s">
        <v>145</v>
      </c>
      <c r="C23" s="15" t="s">
        <v>146</v>
      </c>
      <c r="D23" s="14" t="s">
        <v>147</v>
      </c>
      <c r="E23" s="14" t="s">
        <v>148</v>
      </c>
      <c r="F23" s="30"/>
      <c r="G23" s="14" t="s">
        <v>149</v>
      </c>
      <c r="H23" s="14"/>
      <c r="I23" s="14"/>
      <c r="J23" s="28"/>
      <c r="K23" s="28"/>
      <c r="L23" s="44"/>
    </row>
    <row r="24" spans="1:12" ht="15">
      <c r="A24" s="148"/>
      <c r="B24" s="14" t="s">
        <v>150</v>
      </c>
      <c r="C24" s="15" t="s">
        <v>151</v>
      </c>
      <c r="D24" s="14" t="s">
        <v>152</v>
      </c>
      <c r="E24" s="14" t="s">
        <v>148</v>
      </c>
      <c r="F24" s="29">
        <v>13</v>
      </c>
      <c r="G24" s="52" t="s">
        <v>153</v>
      </c>
      <c r="H24" s="14"/>
      <c r="I24" s="14"/>
      <c r="J24" s="31"/>
      <c r="K24" s="31"/>
      <c r="L24" s="32"/>
    </row>
    <row r="25" spans="1:12" ht="30" customHeight="1">
      <c r="A25" s="148"/>
      <c r="B25" s="14" t="s">
        <v>154</v>
      </c>
      <c r="C25" s="15" t="s">
        <v>155</v>
      </c>
      <c r="D25" s="14" t="s">
        <v>156</v>
      </c>
      <c r="E25" s="14" t="s">
        <v>148</v>
      </c>
      <c r="F25" s="29">
        <v>20</v>
      </c>
      <c r="G25" s="52" t="s">
        <v>157</v>
      </c>
      <c r="H25" s="14"/>
      <c r="I25" s="14"/>
      <c r="J25" s="31"/>
      <c r="K25" s="31"/>
      <c r="L25" s="32"/>
    </row>
    <row r="26" spans="1:12" ht="84.95" customHeight="1">
      <c r="A26" s="149"/>
      <c r="B26" s="16" t="s">
        <v>158</v>
      </c>
      <c r="C26" s="17" t="s">
        <v>159</v>
      </c>
      <c r="D26" s="16" t="s">
        <v>160</v>
      </c>
      <c r="E26" s="16" t="s">
        <v>148</v>
      </c>
      <c r="F26" s="34">
        <v>5</v>
      </c>
      <c r="G26" s="53" t="s">
        <v>87</v>
      </c>
      <c r="H26" s="16"/>
      <c r="I26" s="16"/>
      <c r="J26" s="36"/>
      <c r="K26" s="36"/>
      <c r="L26" s="37"/>
    </row>
    <row r="27" spans="1:12" ht="30">
      <c r="A27" s="147" t="s">
        <v>161</v>
      </c>
      <c r="B27" s="12" t="s">
        <v>162</v>
      </c>
      <c r="C27" s="13" t="s">
        <v>132</v>
      </c>
      <c r="D27" s="12" t="s">
        <v>163</v>
      </c>
      <c r="E27" s="12" t="s">
        <v>148</v>
      </c>
      <c r="F27" s="25">
        <f t="shared" ref="F27:F28" si="0">F19</f>
        <v>50</v>
      </c>
      <c r="G27" s="51"/>
      <c r="H27" s="25">
        <v>5</v>
      </c>
      <c r="I27" s="25">
        <v>0.15</v>
      </c>
      <c r="J27" s="26"/>
      <c r="K27" s="26"/>
      <c r="L27" s="27"/>
    </row>
    <row r="28" spans="1:12" ht="30">
      <c r="A28" s="148"/>
      <c r="B28" s="14" t="s">
        <v>164</v>
      </c>
      <c r="C28" s="15" t="s">
        <v>135</v>
      </c>
      <c r="D28" s="14" t="s">
        <v>165</v>
      </c>
      <c r="E28" s="14" t="s">
        <v>148</v>
      </c>
      <c r="F28" s="29">
        <f t="shared" si="0"/>
        <v>500</v>
      </c>
      <c r="G28" s="52"/>
      <c r="H28" s="29">
        <f t="shared" ref="H28" si="1">H20</f>
        <v>1</v>
      </c>
      <c r="I28" s="29">
        <v>0.9</v>
      </c>
      <c r="J28" s="31"/>
      <c r="K28" s="31"/>
      <c r="L28" s="32"/>
    </row>
    <row r="29" spans="1:12" ht="45">
      <c r="A29" s="148"/>
      <c r="B29" s="14" t="s">
        <v>166</v>
      </c>
      <c r="C29" s="15" t="s">
        <v>167</v>
      </c>
      <c r="D29" s="14" t="s">
        <v>168</v>
      </c>
      <c r="E29" s="14" t="s">
        <v>148</v>
      </c>
      <c r="F29" s="29">
        <v>10000</v>
      </c>
      <c r="G29" s="52"/>
      <c r="H29" s="29">
        <f>H20</f>
        <v>1</v>
      </c>
      <c r="I29" s="29">
        <v>0.9</v>
      </c>
      <c r="J29" s="31"/>
      <c r="K29" s="31"/>
      <c r="L29" s="32"/>
    </row>
    <row r="30" spans="1:12" ht="30">
      <c r="A30" s="149"/>
      <c r="B30" s="16" t="s">
        <v>169</v>
      </c>
      <c r="C30" s="17" t="s">
        <v>170</v>
      </c>
      <c r="D30" s="16" t="s">
        <v>171</v>
      </c>
      <c r="E30" s="16" t="s">
        <v>148</v>
      </c>
      <c r="F30" s="34">
        <v>2540</v>
      </c>
      <c r="G30" s="53"/>
      <c r="H30" s="34">
        <f>H21</f>
        <v>1</v>
      </c>
      <c r="I30" s="34">
        <v>0.5</v>
      </c>
      <c r="J30" s="36"/>
      <c r="K30" s="36"/>
      <c r="L30" s="37"/>
    </row>
    <row r="31" spans="1:12" ht="45">
      <c r="A31" s="21" t="s">
        <v>172</v>
      </c>
      <c r="B31" s="19" t="s">
        <v>173</v>
      </c>
      <c r="C31" s="20" t="s">
        <v>174</v>
      </c>
      <c r="D31" s="19" t="s">
        <v>175</v>
      </c>
      <c r="E31" s="19" t="s">
        <v>148</v>
      </c>
      <c r="F31" s="38">
        <v>40</v>
      </c>
      <c r="G31" s="54" t="s">
        <v>87</v>
      </c>
      <c r="H31" s="19"/>
      <c r="I31" s="19"/>
      <c r="J31" s="39"/>
      <c r="K31" s="39"/>
      <c r="L31" s="40"/>
    </row>
    <row r="32" spans="1:12" ht="45">
      <c r="A32" s="21" t="s">
        <v>176</v>
      </c>
      <c r="B32" s="19" t="s">
        <v>177</v>
      </c>
      <c r="C32" s="20" t="s">
        <v>178</v>
      </c>
      <c r="D32" s="19" t="s">
        <v>179</v>
      </c>
      <c r="E32" s="19" t="s">
        <v>148</v>
      </c>
      <c r="F32" s="38">
        <v>5</v>
      </c>
      <c r="G32" s="54" t="s">
        <v>87</v>
      </c>
      <c r="H32" s="19"/>
      <c r="I32" s="19"/>
      <c r="J32" s="39"/>
      <c r="K32" s="39"/>
      <c r="L32" s="40"/>
    </row>
    <row r="33" spans="1:12" ht="18.95" customHeight="1">
      <c r="A33" s="147" t="s">
        <v>180</v>
      </c>
      <c r="B33" s="12" t="s">
        <v>181</v>
      </c>
      <c r="C33" s="13"/>
      <c r="D33" s="12" t="s">
        <v>182</v>
      </c>
      <c r="E33" s="12" t="s">
        <v>148</v>
      </c>
      <c r="F33" s="25">
        <v>60</v>
      </c>
      <c r="G33" s="51" t="s">
        <v>87</v>
      </c>
      <c r="H33" s="12"/>
      <c r="I33" s="12"/>
      <c r="J33" s="26"/>
      <c r="K33" s="26"/>
      <c r="L33" s="27"/>
    </row>
    <row r="34" spans="1:12" ht="18.95" customHeight="1">
      <c r="A34" s="148"/>
      <c r="B34" s="14" t="s">
        <v>183</v>
      </c>
      <c r="C34" s="15"/>
      <c r="D34" s="14" t="s">
        <v>184</v>
      </c>
      <c r="E34" s="14" t="s">
        <v>148</v>
      </c>
      <c r="F34" s="29">
        <v>50</v>
      </c>
      <c r="G34" s="52" t="s">
        <v>185</v>
      </c>
      <c r="H34" s="14"/>
      <c r="I34" s="14"/>
      <c r="J34" s="31"/>
      <c r="K34" s="31"/>
      <c r="L34" s="32"/>
    </row>
    <row r="35" spans="1:12" ht="18.95" customHeight="1">
      <c r="A35" s="149"/>
      <c r="B35" s="16" t="s">
        <v>186</v>
      </c>
      <c r="C35" s="17"/>
      <c r="D35" s="16" t="s">
        <v>187</v>
      </c>
      <c r="E35" s="16" t="s">
        <v>148</v>
      </c>
      <c r="F35" s="34">
        <v>20</v>
      </c>
      <c r="G35" s="53" t="s">
        <v>188</v>
      </c>
      <c r="H35" s="16"/>
      <c r="I35" s="16"/>
      <c r="J35" s="36"/>
      <c r="K35" s="36"/>
      <c r="L35" s="37"/>
    </row>
    <row r="36" spans="1:12" ht="20.100000000000001" customHeight="1">
      <c r="A36" s="147" t="s">
        <v>189</v>
      </c>
      <c r="B36" s="12" t="s">
        <v>190</v>
      </c>
      <c r="C36" s="13" t="s">
        <v>191</v>
      </c>
      <c r="D36" s="12" t="s">
        <v>192</v>
      </c>
      <c r="E36" s="12" t="s">
        <v>148</v>
      </c>
      <c r="F36" s="25">
        <v>1</v>
      </c>
      <c r="G36" s="51" t="s">
        <v>73</v>
      </c>
      <c r="H36" s="12"/>
      <c r="I36" s="12"/>
      <c r="J36" s="26">
        <v>0.7</v>
      </c>
      <c r="K36" s="26">
        <v>1.29</v>
      </c>
      <c r="L36" s="27">
        <v>0.3</v>
      </c>
    </row>
    <row r="37" spans="1:12" ht="20.100000000000001" customHeight="1">
      <c r="A37" s="148"/>
      <c r="B37" s="14" t="s">
        <v>193</v>
      </c>
      <c r="C37" s="14" t="s">
        <v>194</v>
      </c>
      <c r="D37" s="14" t="s">
        <v>195</v>
      </c>
      <c r="E37" s="14" t="s">
        <v>148</v>
      </c>
      <c r="F37" s="29">
        <v>2.4900000000000002</v>
      </c>
      <c r="G37" s="52" t="s">
        <v>196</v>
      </c>
      <c r="H37" s="14"/>
      <c r="I37" s="14"/>
      <c r="J37" s="31"/>
      <c r="K37" s="31"/>
      <c r="L37" s="32"/>
    </row>
    <row r="38" spans="1:12" ht="20.100000000000001" customHeight="1">
      <c r="A38" s="148"/>
      <c r="B38" s="14" t="s">
        <v>197</v>
      </c>
      <c r="C38" s="14" t="s">
        <v>198</v>
      </c>
      <c r="D38" s="14" t="s">
        <v>199</v>
      </c>
      <c r="E38" s="14" t="s">
        <v>148</v>
      </c>
      <c r="F38" s="29">
        <v>6</v>
      </c>
      <c r="G38" s="52" t="s">
        <v>200</v>
      </c>
      <c r="H38" s="14"/>
      <c r="I38" s="14"/>
      <c r="J38" s="31"/>
      <c r="K38" s="31"/>
      <c r="L38" s="32"/>
    </row>
    <row r="39" spans="1:12" ht="20.100000000000001" customHeight="1">
      <c r="A39" s="149"/>
      <c r="B39" s="16" t="s">
        <v>201</v>
      </c>
      <c r="C39" s="16" t="s">
        <v>202</v>
      </c>
      <c r="D39" s="16" t="s">
        <v>203</v>
      </c>
      <c r="E39" s="16" t="s">
        <v>148</v>
      </c>
      <c r="F39" s="34">
        <v>7750</v>
      </c>
      <c r="G39" s="53" t="s">
        <v>204</v>
      </c>
      <c r="H39" s="16"/>
      <c r="I39" s="16"/>
      <c r="J39" s="36"/>
      <c r="K39" s="36"/>
      <c r="L39" s="37"/>
    </row>
    <row r="40" spans="1:12" ht="45">
      <c r="A40" s="150" t="s">
        <v>205</v>
      </c>
      <c r="B40" s="12" t="s">
        <v>206</v>
      </c>
      <c r="C40" s="13" t="s">
        <v>207</v>
      </c>
      <c r="D40" s="12" t="s">
        <v>208</v>
      </c>
      <c r="E40" s="12" t="s">
        <v>148</v>
      </c>
      <c r="F40" s="25">
        <v>60</v>
      </c>
      <c r="G40" s="51" t="s">
        <v>188</v>
      </c>
      <c r="H40" s="12"/>
      <c r="I40" s="12"/>
      <c r="J40" s="26">
        <v>40</v>
      </c>
      <c r="K40" s="26">
        <v>80</v>
      </c>
      <c r="L40" s="45">
        <f>(K40-J40)/2</f>
        <v>20</v>
      </c>
    </row>
    <row r="41" spans="1:12" ht="30">
      <c r="A41" s="151"/>
      <c r="B41" s="14" t="s">
        <v>209</v>
      </c>
      <c r="C41" s="15" t="s">
        <v>210</v>
      </c>
      <c r="D41" s="14" t="s">
        <v>211</v>
      </c>
      <c r="E41" s="14" t="s">
        <v>148</v>
      </c>
      <c r="F41" s="29">
        <v>30</v>
      </c>
      <c r="G41" s="52" t="s">
        <v>188</v>
      </c>
      <c r="H41" s="14"/>
      <c r="I41" s="14"/>
      <c r="J41" s="31">
        <v>15</v>
      </c>
      <c r="K41" s="31">
        <v>45</v>
      </c>
      <c r="L41" s="32">
        <v>15</v>
      </c>
    </row>
    <row r="42" spans="1:12" ht="45" customHeight="1">
      <c r="A42" s="151"/>
      <c r="B42" s="14" t="s">
        <v>212</v>
      </c>
      <c r="C42" s="15" t="s">
        <v>213</v>
      </c>
      <c r="D42" s="14" t="s">
        <v>214</v>
      </c>
      <c r="E42" s="14" t="s">
        <v>148</v>
      </c>
      <c r="F42" s="29">
        <v>20</v>
      </c>
      <c r="G42" s="52" t="s">
        <v>188</v>
      </c>
      <c r="H42" s="14"/>
      <c r="I42" s="14"/>
      <c r="J42" s="31">
        <v>15</v>
      </c>
      <c r="K42" s="31">
        <v>25</v>
      </c>
      <c r="L42" s="32">
        <v>5</v>
      </c>
    </row>
    <row r="43" spans="1:12" ht="30">
      <c r="A43" s="151"/>
      <c r="B43" s="15" t="s">
        <v>215</v>
      </c>
      <c r="C43" s="15" t="s">
        <v>216</v>
      </c>
      <c r="D43" s="14" t="s">
        <v>217</v>
      </c>
      <c r="E43" s="14" t="s">
        <v>148</v>
      </c>
      <c r="F43" s="29">
        <v>26.4</v>
      </c>
      <c r="G43" s="52" t="s">
        <v>218</v>
      </c>
      <c r="H43" s="14"/>
      <c r="I43" s="14"/>
      <c r="J43" s="31">
        <v>18.399999999999999</v>
      </c>
      <c r="K43" s="31">
        <v>34.4</v>
      </c>
      <c r="L43" s="32">
        <f>(K43-J43)/2</f>
        <v>8</v>
      </c>
    </row>
    <row r="44" spans="1:12" ht="30">
      <c r="A44" s="151"/>
      <c r="B44" s="14" t="s">
        <v>219</v>
      </c>
      <c r="C44" s="15" t="s">
        <v>220</v>
      </c>
      <c r="D44" s="14" t="s">
        <v>221</v>
      </c>
      <c r="E44" s="14" t="s">
        <v>148</v>
      </c>
      <c r="F44" s="29">
        <v>80</v>
      </c>
      <c r="G44" s="52" t="s">
        <v>87</v>
      </c>
      <c r="H44" s="14"/>
      <c r="I44" s="14"/>
      <c r="J44" s="31"/>
      <c r="K44" s="31"/>
      <c r="L44" s="32"/>
    </row>
    <row r="45" spans="1:12" ht="29.1" customHeight="1">
      <c r="A45" s="151"/>
      <c r="B45" s="22" t="s">
        <v>222</v>
      </c>
      <c r="C45" s="15" t="s">
        <v>223</v>
      </c>
      <c r="D45" s="22" t="s">
        <v>224</v>
      </c>
      <c r="E45" s="22" t="s">
        <v>148</v>
      </c>
      <c r="F45" s="29">
        <v>90</v>
      </c>
      <c r="G45" s="55" t="s">
        <v>83</v>
      </c>
      <c r="H45" s="22"/>
      <c r="I45" s="14"/>
      <c r="J45" s="31">
        <v>80</v>
      </c>
      <c r="K45" s="31">
        <v>100</v>
      </c>
      <c r="L45" s="32">
        <v>10</v>
      </c>
    </row>
    <row r="46" spans="1:12" ht="45">
      <c r="A46" s="151"/>
      <c r="B46" s="14" t="s">
        <v>225</v>
      </c>
      <c r="C46" s="15" t="s">
        <v>226</v>
      </c>
      <c r="D46" s="14" t="s">
        <v>227</v>
      </c>
      <c r="E46" s="14" t="s">
        <v>148</v>
      </c>
      <c r="F46" s="29">
        <v>60</v>
      </c>
      <c r="G46" s="52" t="s">
        <v>87</v>
      </c>
      <c r="H46" s="14"/>
      <c r="I46" s="14"/>
      <c r="J46" s="31"/>
      <c r="K46" s="31"/>
      <c r="L46" s="32"/>
    </row>
    <row r="47" spans="1:12" ht="30">
      <c r="A47" s="151"/>
      <c r="B47" s="14" t="s">
        <v>228</v>
      </c>
      <c r="C47" s="15" t="s">
        <v>229</v>
      </c>
      <c r="D47" s="14" t="s">
        <v>230</v>
      </c>
      <c r="E47" s="14" t="s">
        <v>148</v>
      </c>
      <c r="F47" s="46">
        <v>1</v>
      </c>
      <c r="G47" s="52" t="s">
        <v>231</v>
      </c>
      <c r="H47" s="14"/>
      <c r="I47" s="14"/>
      <c r="J47" s="31">
        <v>0.7</v>
      </c>
      <c r="K47" s="31">
        <v>1.29</v>
      </c>
      <c r="L47" s="32">
        <v>0.3</v>
      </c>
    </row>
    <row r="48" spans="1:12" ht="30">
      <c r="A48" s="151"/>
      <c r="B48" s="14" t="s">
        <v>232</v>
      </c>
      <c r="C48" s="15" t="s">
        <v>233</v>
      </c>
      <c r="D48" s="14" t="s">
        <v>234</v>
      </c>
      <c r="E48" s="14" t="s">
        <v>148</v>
      </c>
      <c r="F48" s="46">
        <v>1</v>
      </c>
      <c r="G48" s="52" t="s">
        <v>231</v>
      </c>
      <c r="H48" s="14"/>
      <c r="I48" s="14"/>
      <c r="J48" s="31">
        <v>0.7</v>
      </c>
      <c r="K48" s="31">
        <v>1.29</v>
      </c>
      <c r="L48" s="32">
        <v>0.3</v>
      </c>
    </row>
    <row r="49" spans="1:12" ht="30">
      <c r="A49" s="152"/>
      <c r="B49" s="16" t="s">
        <v>235</v>
      </c>
      <c r="C49" s="17" t="s">
        <v>233</v>
      </c>
      <c r="D49" s="16" t="s">
        <v>236</v>
      </c>
      <c r="E49" s="16" t="s">
        <v>148</v>
      </c>
      <c r="F49" s="47">
        <v>1</v>
      </c>
      <c r="G49" s="53" t="s">
        <v>231</v>
      </c>
      <c r="H49" s="16"/>
      <c r="I49" s="16"/>
      <c r="J49" s="36">
        <v>0.7</v>
      </c>
      <c r="K49" s="36">
        <v>1.29</v>
      </c>
      <c r="L49" s="37">
        <v>0.3</v>
      </c>
    </row>
    <row r="50" spans="1:12" ht="30">
      <c r="A50" s="147" t="s">
        <v>237</v>
      </c>
      <c r="B50" s="12" t="s">
        <v>238</v>
      </c>
      <c r="C50" s="13" t="s">
        <v>239</v>
      </c>
      <c r="D50" s="12" t="s">
        <v>240</v>
      </c>
      <c r="E50" s="12" t="s">
        <v>148</v>
      </c>
      <c r="F50" s="25">
        <v>1.6</v>
      </c>
      <c r="G50" s="56" t="s">
        <v>241</v>
      </c>
      <c r="H50" s="12"/>
      <c r="I50" s="12"/>
      <c r="J50" s="26">
        <v>1.6</v>
      </c>
      <c r="K50" s="26">
        <v>4.79</v>
      </c>
      <c r="L50" s="27">
        <v>1.6</v>
      </c>
    </row>
    <row r="51" spans="1:12" ht="15">
      <c r="A51" s="148"/>
      <c r="B51" s="14" t="s">
        <v>242</v>
      </c>
      <c r="C51" s="15" t="s">
        <v>243</v>
      </c>
      <c r="D51" s="14" t="s">
        <v>244</v>
      </c>
      <c r="E51" s="14" t="s">
        <v>148</v>
      </c>
      <c r="F51" s="29">
        <v>0.7</v>
      </c>
      <c r="G51" s="52" t="s">
        <v>200</v>
      </c>
      <c r="H51" s="14"/>
      <c r="I51" s="14"/>
      <c r="J51" s="31"/>
      <c r="K51" s="31"/>
      <c r="L51" s="32"/>
    </row>
    <row r="52" spans="1:12" ht="15">
      <c r="A52" s="148"/>
      <c r="B52" s="14" t="s">
        <v>245</v>
      </c>
      <c r="C52" s="15" t="s">
        <v>246</v>
      </c>
      <c r="D52" s="14" t="s">
        <v>247</v>
      </c>
      <c r="E52" s="14" t="s">
        <v>148</v>
      </c>
      <c r="F52" s="29">
        <v>1</v>
      </c>
      <c r="G52" s="52"/>
      <c r="H52" s="14"/>
      <c r="I52" s="14"/>
      <c r="J52" s="31"/>
      <c r="K52" s="31"/>
      <c r="L52" s="32"/>
    </row>
    <row r="53" spans="1:12" ht="30">
      <c r="A53" s="148"/>
      <c r="B53" s="14" t="s">
        <v>248</v>
      </c>
      <c r="C53" s="15" t="s">
        <v>249</v>
      </c>
      <c r="D53" s="14" t="s">
        <v>250</v>
      </c>
      <c r="E53" s="14" t="s">
        <v>148</v>
      </c>
      <c r="F53" s="29">
        <v>2.5</v>
      </c>
      <c r="G53" s="52" t="s">
        <v>251</v>
      </c>
      <c r="H53" s="14"/>
      <c r="I53" s="14"/>
      <c r="J53" s="31">
        <v>1</v>
      </c>
      <c r="K53" s="31">
        <v>3</v>
      </c>
      <c r="L53" s="32">
        <v>1</v>
      </c>
    </row>
    <row r="54" spans="1:12" ht="30">
      <c r="A54" s="148"/>
      <c r="B54" s="14" t="s">
        <v>252</v>
      </c>
      <c r="C54" s="15" t="s">
        <v>253</v>
      </c>
      <c r="D54" s="14" t="s">
        <v>254</v>
      </c>
      <c r="E54" s="14" t="s">
        <v>148</v>
      </c>
      <c r="F54" s="29">
        <v>7700</v>
      </c>
      <c r="G54" s="52" t="s">
        <v>255</v>
      </c>
      <c r="H54" s="14"/>
      <c r="I54" s="14"/>
      <c r="J54" s="31">
        <f>F54*0.7</f>
        <v>5390</v>
      </c>
      <c r="K54" s="31">
        <f>F54*1.3</f>
        <v>10010</v>
      </c>
      <c r="L54" s="32">
        <f>(K54-J54)/2</f>
        <v>2310</v>
      </c>
    </row>
    <row r="55" spans="1:12" ht="26.1" customHeight="1">
      <c r="A55" s="148"/>
      <c r="B55" s="14" t="s">
        <v>256</v>
      </c>
      <c r="C55" s="15" t="s">
        <v>257</v>
      </c>
      <c r="D55" s="14" t="s">
        <v>258</v>
      </c>
      <c r="E55" s="14" t="s">
        <v>148</v>
      </c>
      <c r="F55" s="29">
        <v>630</v>
      </c>
      <c r="G55" s="52" t="s">
        <v>204</v>
      </c>
      <c r="H55" s="14"/>
      <c r="I55" s="14"/>
      <c r="J55" s="31"/>
      <c r="K55" s="31"/>
      <c r="L55" s="32"/>
    </row>
    <row r="56" spans="1:12" ht="26.1" customHeight="1">
      <c r="A56" s="148"/>
      <c r="B56" s="14" t="s">
        <v>259</v>
      </c>
      <c r="C56" s="15"/>
      <c r="D56" s="14" t="s">
        <v>260</v>
      </c>
      <c r="E56" s="14" t="s">
        <v>148</v>
      </c>
      <c r="F56" s="29">
        <v>1.4</v>
      </c>
      <c r="G56" s="52" t="s">
        <v>261</v>
      </c>
      <c r="H56" s="14"/>
      <c r="I56" s="14"/>
      <c r="J56" s="31"/>
      <c r="K56" s="31"/>
      <c r="L56" s="32"/>
    </row>
    <row r="57" spans="1:12" ht="57" customHeight="1">
      <c r="A57" s="149"/>
      <c r="B57" s="16" t="s">
        <v>262</v>
      </c>
      <c r="C57" s="17" t="s">
        <v>263</v>
      </c>
      <c r="D57" s="16" t="s">
        <v>264</v>
      </c>
      <c r="E57" s="16" t="s">
        <v>148</v>
      </c>
      <c r="F57" s="34">
        <v>0.6</v>
      </c>
      <c r="G57" s="53" t="s">
        <v>241</v>
      </c>
      <c r="H57" s="16"/>
      <c r="I57" s="16"/>
      <c r="J57" s="36"/>
      <c r="K57" s="36"/>
      <c r="L57" s="37"/>
    </row>
    <row r="59" spans="1:12">
      <c r="I59" s="28"/>
    </row>
    <row r="60" spans="1:12">
      <c r="I60" s="28"/>
    </row>
    <row r="61" spans="1:12">
      <c r="I61" s="28"/>
    </row>
    <row r="62" spans="1:12">
      <c r="I62" s="28"/>
    </row>
    <row r="63" spans="1:12">
      <c r="I63" s="28"/>
    </row>
    <row r="64" spans="1:12">
      <c r="I64" s="28"/>
    </row>
    <row r="65" spans="9:9">
      <c r="I65" s="28"/>
    </row>
    <row r="66" spans="9:9">
      <c r="I66" s="28"/>
    </row>
    <row r="67" spans="9:9">
      <c r="I67" s="28"/>
    </row>
    <row r="68" spans="9:9">
      <c r="I68" s="28"/>
    </row>
    <row r="69" spans="9:9">
      <c r="I69" s="28"/>
    </row>
    <row r="70" spans="9:9">
      <c r="I70" s="28"/>
    </row>
    <row r="71" spans="9:9">
      <c r="I71" s="28"/>
    </row>
    <row r="72" spans="9:9">
      <c r="I72" s="28"/>
    </row>
    <row r="73" spans="9:9">
      <c r="I73" s="28"/>
    </row>
  </sheetData>
  <sheetProtection sheet="1" objects="1" scenarios="1"/>
  <mergeCells count="11">
    <mergeCell ref="A22:A26"/>
    <mergeCell ref="A1:B1"/>
    <mergeCell ref="C1:L1"/>
    <mergeCell ref="A3:A7"/>
    <mergeCell ref="A8:A10"/>
    <mergeCell ref="A13:A21"/>
    <mergeCell ref="A27:A30"/>
    <mergeCell ref="A33:A35"/>
    <mergeCell ref="A36:A39"/>
    <mergeCell ref="A40:A49"/>
    <mergeCell ref="A50:A57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6B6D6-ADF7-ED49-8C87-A16E64E865BB}">
  <dimension ref="A1:M77"/>
  <sheetViews>
    <sheetView zoomScale="74" zoomScaleNormal="74" workbookViewId="0">
      <pane ySplit="2" topLeftCell="A3" activePane="bottomLeft" state="frozen"/>
      <selection pane="bottomLeft" activeCell="D21" sqref="D21"/>
    </sheetView>
  </sheetViews>
  <sheetFormatPr defaultColWidth="10.875" defaultRowHeight="14.1"/>
  <cols>
    <col min="1" max="1" width="20" style="72" customWidth="1"/>
    <col min="2" max="2" width="34.125" style="22" customWidth="1"/>
    <col min="3" max="3" width="34" style="73" customWidth="1"/>
    <col min="4" max="4" width="25.5" style="22" bestFit="1" customWidth="1"/>
    <col min="5" max="5" width="7.625" style="22" bestFit="1" customWidth="1"/>
    <col min="6" max="6" width="10.875" style="22"/>
    <col min="7" max="7" width="42.875" style="55" bestFit="1" customWidth="1"/>
    <col min="8" max="8" width="15.125" style="22" customWidth="1"/>
    <col min="9" max="9" width="14.125" style="22" customWidth="1"/>
    <col min="10" max="16384" width="10.875" style="22"/>
  </cols>
  <sheetData>
    <row r="1" spans="1:13" ht="53.1" customHeight="1">
      <c r="A1" s="153" t="s">
        <v>29</v>
      </c>
      <c r="B1" s="153"/>
      <c r="C1" s="154" t="s">
        <v>265</v>
      </c>
      <c r="D1" s="154"/>
      <c r="E1" s="154"/>
      <c r="F1" s="154"/>
      <c r="G1" s="154"/>
      <c r="H1" s="154"/>
      <c r="I1" s="154"/>
      <c r="J1" s="154"/>
      <c r="K1" s="154"/>
      <c r="L1" s="154"/>
    </row>
    <row r="2" spans="1:13" s="68" customFormat="1" ht="33.950000000000003" customHeight="1">
      <c r="A2" s="21" t="s">
        <v>63</v>
      </c>
      <c r="B2" s="60" t="s">
        <v>64</v>
      </c>
      <c r="C2" s="59" t="s">
        <v>29</v>
      </c>
      <c r="D2" s="60" t="s">
        <v>35</v>
      </c>
      <c r="E2" s="60" t="s">
        <v>37</v>
      </c>
      <c r="F2" s="60" t="s">
        <v>39</v>
      </c>
      <c r="G2" s="60" t="s">
        <v>42</v>
      </c>
      <c r="H2" s="60" t="s">
        <v>44</v>
      </c>
      <c r="I2" s="59" t="s">
        <v>65</v>
      </c>
      <c r="J2" s="60" t="s">
        <v>66</v>
      </c>
      <c r="K2" s="60" t="s">
        <v>67</v>
      </c>
      <c r="L2" s="61" t="s">
        <v>68</v>
      </c>
      <c r="M2" s="67"/>
    </row>
    <row r="3" spans="1:13" ht="15">
      <c r="A3" s="147" t="s">
        <v>69</v>
      </c>
      <c r="B3" s="12" t="s">
        <v>70</v>
      </c>
      <c r="C3" s="13" t="s">
        <v>71</v>
      </c>
      <c r="D3" s="12" t="s">
        <v>72</v>
      </c>
      <c r="E3" s="12"/>
      <c r="F3" s="25">
        <v>100</v>
      </c>
      <c r="G3" s="51" t="s">
        <v>73</v>
      </c>
      <c r="H3" s="12"/>
      <c r="I3" s="12"/>
      <c r="J3" s="26"/>
      <c r="K3" s="26"/>
      <c r="L3" s="27"/>
    </row>
    <row r="4" spans="1:13" ht="15">
      <c r="A4" s="148"/>
      <c r="B4" s="14" t="s">
        <v>74</v>
      </c>
      <c r="C4" s="15" t="s">
        <v>75</v>
      </c>
      <c r="D4" s="14" t="s">
        <v>76</v>
      </c>
      <c r="E4" s="14"/>
      <c r="F4" s="29">
        <v>100</v>
      </c>
      <c r="G4" s="52" t="s">
        <v>73</v>
      </c>
      <c r="H4" s="14"/>
      <c r="I4" s="14"/>
      <c r="J4" s="31"/>
      <c r="K4" s="31"/>
      <c r="L4" s="32"/>
    </row>
    <row r="5" spans="1:13" ht="15">
      <c r="A5" s="148"/>
      <c r="B5" s="14" t="s">
        <v>77</v>
      </c>
      <c r="C5" s="15" t="s">
        <v>78</v>
      </c>
      <c r="D5" s="14" t="s">
        <v>79</v>
      </c>
      <c r="E5" s="14"/>
      <c r="F5" s="29">
        <v>5</v>
      </c>
      <c r="G5" s="52" t="s">
        <v>73</v>
      </c>
      <c r="H5" s="14"/>
      <c r="I5" s="14"/>
      <c r="J5" s="31"/>
      <c r="K5" s="31"/>
      <c r="L5" s="32"/>
    </row>
    <row r="6" spans="1:13" ht="30">
      <c r="A6" s="148"/>
      <c r="B6" s="14" t="s">
        <v>80</v>
      </c>
      <c r="C6" s="15" t="s">
        <v>81</v>
      </c>
      <c r="D6" s="14" t="s">
        <v>82</v>
      </c>
      <c r="E6" s="14"/>
      <c r="F6" s="29">
        <v>24</v>
      </c>
      <c r="G6" s="52" t="s">
        <v>83</v>
      </c>
      <c r="H6" s="14"/>
      <c r="I6" s="14"/>
      <c r="J6" s="31"/>
      <c r="K6" s="31"/>
      <c r="L6" s="32"/>
    </row>
    <row r="7" spans="1:13" ht="35.1" customHeight="1">
      <c r="A7" s="149"/>
      <c r="B7" s="16" t="s">
        <v>84</v>
      </c>
      <c r="C7" s="17" t="s">
        <v>85</v>
      </c>
      <c r="D7" s="16" t="s">
        <v>86</v>
      </c>
      <c r="E7" s="16"/>
      <c r="F7" s="34">
        <v>60</v>
      </c>
      <c r="G7" s="53" t="s">
        <v>87</v>
      </c>
      <c r="H7" s="16"/>
      <c r="I7" s="16"/>
      <c r="J7" s="36"/>
      <c r="K7" s="36"/>
      <c r="L7" s="37"/>
    </row>
    <row r="8" spans="1:13" ht="29.1" customHeight="1">
      <c r="A8" s="147" t="s">
        <v>88</v>
      </c>
      <c r="B8" s="12" t="s">
        <v>89</v>
      </c>
      <c r="C8" s="13" t="s">
        <v>90</v>
      </c>
      <c r="D8" s="12" t="s">
        <v>91</v>
      </c>
      <c r="E8" s="12"/>
      <c r="F8" s="25">
        <v>415</v>
      </c>
      <c r="G8" s="51" t="s">
        <v>92</v>
      </c>
      <c r="H8" s="12"/>
      <c r="I8" s="12"/>
      <c r="J8" s="26"/>
      <c r="K8" s="26"/>
      <c r="L8" s="27"/>
    </row>
    <row r="9" spans="1:13" ht="29.1" customHeight="1">
      <c r="A9" s="148"/>
      <c r="B9" s="14" t="s">
        <v>80</v>
      </c>
      <c r="C9" s="15" t="s">
        <v>93</v>
      </c>
      <c r="D9" s="14" t="s">
        <v>94</v>
      </c>
      <c r="E9" s="14"/>
      <c r="F9" s="29">
        <v>30</v>
      </c>
      <c r="G9" s="52" t="s">
        <v>83</v>
      </c>
      <c r="H9" s="14"/>
      <c r="I9" s="14"/>
      <c r="J9" s="31"/>
      <c r="K9" s="31"/>
      <c r="L9" s="32"/>
    </row>
    <row r="10" spans="1:13" ht="29.1" customHeight="1">
      <c r="A10" s="149"/>
      <c r="B10" s="16" t="s">
        <v>84</v>
      </c>
      <c r="C10" s="17" t="s">
        <v>95</v>
      </c>
      <c r="D10" s="16" t="s">
        <v>96</v>
      </c>
      <c r="E10" s="16"/>
      <c r="F10" s="34">
        <v>40</v>
      </c>
      <c r="G10" s="53" t="s">
        <v>87</v>
      </c>
      <c r="H10" s="16"/>
      <c r="I10" s="16"/>
      <c r="J10" s="36"/>
      <c r="K10" s="36"/>
      <c r="L10" s="37"/>
    </row>
    <row r="11" spans="1:13" ht="30">
      <c r="A11" s="18" t="s">
        <v>97</v>
      </c>
      <c r="B11" s="19" t="s">
        <v>98</v>
      </c>
      <c r="C11" s="20" t="s">
        <v>99</v>
      </c>
      <c r="D11" s="19" t="s">
        <v>100</v>
      </c>
      <c r="E11" s="19"/>
      <c r="F11" s="38">
        <v>141</v>
      </c>
      <c r="G11" s="54" t="s">
        <v>101</v>
      </c>
      <c r="H11" s="19"/>
      <c r="I11" s="19"/>
      <c r="J11" s="39"/>
      <c r="K11" s="39"/>
      <c r="L11" s="40"/>
    </row>
    <row r="12" spans="1:13" ht="45">
      <c r="A12" s="18" t="s">
        <v>102</v>
      </c>
      <c r="B12" s="19" t="s">
        <v>103</v>
      </c>
      <c r="C12" s="20" t="s">
        <v>104</v>
      </c>
      <c r="D12" s="19" t="s">
        <v>105</v>
      </c>
      <c r="E12" s="19"/>
      <c r="F12" s="38">
        <v>0</v>
      </c>
      <c r="G12" s="54" t="s">
        <v>106</v>
      </c>
      <c r="H12" s="19"/>
      <c r="I12" s="19"/>
      <c r="J12" s="39">
        <v>0</v>
      </c>
      <c r="K12" s="39">
        <v>100</v>
      </c>
      <c r="L12" s="40">
        <v>50</v>
      </c>
    </row>
    <row r="13" spans="1:13" ht="42" customHeight="1">
      <c r="A13" s="147" t="s">
        <v>107</v>
      </c>
      <c r="B13" s="12" t="s">
        <v>108</v>
      </c>
      <c r="C13" s="13" t="s">
        <v>109</v>
      </c>
      <c r="D13" s="12" t="s">
        <v>110</v>
      </c>
      <c r="E13" s="12" t="s">
        <v>111</v>
      </c>
      <c r="F13" s="25">
        <v>13</v>
      </c>
      <c r="G13" s="51" t="s">
        <v>112</v>
      </c>
      <c r="H13" s="12"/>
      <c r="I13" s="12"/>
      <c r="J13" s="26"/>
      <c r="K13" s="26"/>
      <c r="L13" s="27"/>
    </row>
    <row r="14" spans="1:13" ht="30">
      <c r="A14" s="148"/>
      <c r="B14" s="14" t="s">
        <v>113</v>
      </c>
      <c r="C14" s="15" t="s">
        <v>114</v>
      </c>
      <c r="D14" s="14" t="s">
        <v>115</v>
      </c>
      <c r="E14" s="14" t="s">
        <v>111</v>
      </c>
      <c r="F14" s="29">
        <v>20</v>
      </c>
      <c r="G14" s="52" t="s">
        <v>116</v>
      </c>
      <c r="H14" s="14"/>
      <c r="I14" s="14"/>
      <c r="J14" s="31"/>
      <c r="K14" s="31"/>
      <c r="L14" s="32"/>
    </row>
    <row r="15" spans="1:13" ht="30">
      <c r="A15" s="148"/>
      <c r="B15" s="14" t="s">
        <v>117</v>
      </c>
      <c r="C15" s="15" t="s">
        <v>118</v>
      </c>
      <c r="D15" s="14" t="s">
        <v>119</v>
      </c>
      <c r="E15" s="14" t="s">
        <v>111</v>
      </c>
      <c r="F15" s="29">
        <v>5</v>
      </c>
      <c r="G15" s="52" t="s">
        <v>87</v>
      </c>
      <c r="H15" s="14"/>
      <c r="I15" s="14"/>
      <c r="J15" s="31"/>
      <c r="K15" s="31"/>
      <c r="L15" s="32"/>
    </row>
    <row r="16" spans="1:13" ht="15">
      <c r="A16" s="148"/>
      <c r="B16" s="14" t="s">
        <v>120</v>
      </c>
      <c r="C16" s="15" t="s">
        <v>121</v>
      </c>
      <c r="D16" s="14" t="s">
        <v>122</v>
      </c>
      <c r="E16" s="14" t="s">
        <v>111</v>
      </c>
      <c r="F16" s="29">
        <v>70</v>
      </c>
      <c r="G16" s="52" t="s">
        <v>106</v>
      </c>
      <c r="H16" s="14"/>
      <c r="I16" s="14"/>
      <c r="J16" s="31">
        <v>70</v>
      </c>
      <c r="K16" s="31">
        <v>130</v>
      </c>
      <c r="L16" s="32">
        <v>30</v>
      </c>
    </row>
    <row r="17" spans="1:12" ht="15">
      <c r="A17" s="148"/>
      <c r="B17" s="15" t="s">
        <v>123</v>
      </c>
      <c r="C17" s="15" t="s">
        <v>124</v>
      </c>
      <c r="D17" s="14" t="s">
        <v>125</v>
      </c>
      <c r="E17" s="14" t="s">
        <v>111</v>
      </c>
      <c r="F17" s="29">
        <v>450</v>
      </c>
      <c r="G17" s="52" t="s">
        <v>126</v>
      </c>
      <c r="H17" s="14"/>
      <c r="I17" s="14"/>
      <c r="J17" s="31">
        <v>150</v>
      </c>
      <c r="K17" s="31">
        <v>900</v>
      </c>
      <c r="L17" s="32">
        <v>375</v>
      </c>
    </row>
    <row r="18" spans="1:12" ht="75">
      <c r="A18" s="148"/>
      <c r="B18" s="14" t="s">
        <v>127</v>
      </c>
      <c r="C18" s="15" t="s">
        <v>128</v>
      </c>
      <c r="D18" s="14" t="s">
        <v>129</v>
      </c>
      <c r="E18" s="14" t="s">
        <v>111</v>
      </c>
      <c r="F18" s="29">
        <v>800</v>
      </c>
      <c r="G18" s="52" t="s">
        <v>130</v>
      </c>
      <c r="H18" s="29">
        <f>876*20/1000</f>
        <v>17.52</v>
      </c>
      <c r="I18" s="14"/>
      <c r="J18" s="31">
        <v>600</v>
      </c>
      <c r="K18" s="31">
        <v>1000</v>
      </c>
      <c r="L18" s="32">
        <v>200</v>
      </c>
    </row>
    <row r="19" spans="1:12" ht="30">
      <c r="A19" s="148"/>
      <c r="B19" s="14" t="s">
        <v>131</v>
      </c>
      <c r="C19" s="15" t="s">
        <v>132</v>
      </c>
      <c r="D19" s="14" t="s">
        <v>133</v>
      </c>
      <c r="E19" s="14" t="s">
        <v>111</v>
      </c>
      <c r="F19" s="29">
        <v>50</v>
      </c>
      <c r="G19" s="52"/>
      <c r="H19" s="29">
        <v>5</v>
      </c>
      <c r="I19" s="29">
        <v>0.15</v>
      </c>
      <c r="J19" s="31"/>
      <c r="K19" s="31"/>
      <c r="L19" s="32"/>
    </row>
    <row r="20" spans="1:12" ht="30">
      <c r="A20" s="148"/>
      <c r="B20" s="14" t="s">
        <v>134</v>
      </c>
      <c r="C20" s="15" t="s">
        <v>135</v>
      </c>
      <c r="D20" s="14" t="s">
        <v>136</v>
      </c>
      <c r="E20" s="14" t="s">
        <v>111</v>
      </c>
      <c r="F20" s="29">
        <v>40</v>
      </c>
      <c r="G20" s="52"/>
      <c r="H20" s="29">
        <v>1</v>
      </c>
      <c r="I20" s="29">
        <v>0.9</v>
      </c>
      <c r="J20" s="31"/>
      <c r="K20" s="31"/>
      <c r="L20" s="32"/>
    </row>
    <row r="21" spans="1:12" ht="30">
      <c r="A21" s="149"/>
      <c r="B21" s="16" t="s">
        <v>137</v>
      </c>
      <c r="C21" s="17" t="s">
        <v>138</v>
      </c>
      <c r="D21" s="16" t="s">
        <v>139</v>
      </c>
      <c r="E21" s="16" t="s">
        <v>111</v>
      </c>
      <c r="F21" s="34">
        <v>80</v>
      </c>
      <c r="G21" s="53"/>
      <c r="H21" s="34">
        <v>1</v>
      </c>
      <c r="I21" s="34">
        <v>0.5</v>
      </c>
      <c r="J21" s="36"/>
      <c r="K21" s="36"/>
      <c r="L21" s="37"/>
    </row>
    <row r="22" spans="1:12" ht="15">
      <c r="A22" s="147" t="s">
        <v>140</v>
      </c>
      <c r="B22" s="12" t="s">
        <v>141</v>
      </c>
      <c r="C22" s="13" t="s">
        <v>142</v>
      </c>
      <c r="D22" s="12" t="s">
        <v>143</v>
      </c>
      <c r="E22" s="12"/>
      <c r="F22" s="64">
        <f>0.2/3.76</f>
        <v>5.3191489361702135E-2</v>
      </c>
      <c r="G22" s="51" t="s">
        <v>144</v>
      </c>
      <c r="H22" s="12"/>
      <c r="I22" s="12"/>
      <c r="J22" s="42">
        <v>0.03</v>
      </c>
      <c r="K22" s="42">
        <f>J22+L22*2</f>
        <v>7.6382978723404271E-2</v>
      </c>
      <c r="L22" s="43">
        <f>F22-J22</f>
        <v>2.3191489361702136E-2</v>
      </c>
    </row>
    <row r="23" spans="1:12" ht="60">
      <c r="A23" s="148"/>
      <c r="B23" s="14" t="s">
        <v>145</v>
      </c>
      <c r="C23" s="15" t="s">
        <v>266</v>
      </c>
      <c r="D23" s="14" t="s">
        <v>147</v>
      </c>
      <c r="E23" s="14" t="s">
        <v>148</v>
      </c>
      <c r="F23" s="30"/>
      <c r="G23" s="14" t="s">
        <v>267</v>
      </c>
      <c r="H23" s="14"/>
      <c r="I23" s="14"/>
      <c r="J23" s="28"/>
      <c r="K23" s="28"/>
      <c r="L23" s="44"/>
    </row>
    <row r="24" spans="1:12" ht="30">
      <c r="A24" s="148"/>
      <c r="B24" s="14" t="s">
        <v>150</v>
      </c>
      <c r="C24" s="15" t="s">
        <v>151</v>
      </c>
      <c r="D24" s="14" t="s">
        <v>152</v>
      </c>
      <c r="E24" s="14" t="s">
        <v>148</v>
      </c>
      <c r="F24" s="29">
        <v>13</v>
      </c>
      <c r="G24" s="52" t="s">
        <v>153</v>
      </c>
      <c r="H24" s="14"/>
      <c r="I24" s="14"/>
      <c r="J24" s="31"/>
      <c r="K24" s="31"/>
      <c r="L24" s="32"/>
    </row>
    <row r="25" spans="1:12" ht="30" customHeight="1">
      <c r="A25" s="148"/>
      <c r="B25" s="14" t="s">
        <v>154</v>
      </c>
      <c r="C25" s="15" t="s">
        <v>155</v>
      </c>
      <c r="D25" s="14" t="s">
        <v>156</v>
      </c>
      <c r="E25" s="14" t="s">
        <v>148</v>
      </c>
      <c r="F25" s="29">
        <v>20</v>
      </c>
      <c r="G25" s="52" t="s">
        <v>157</v>
      </c>
      <c r="H25" s="14"/>
      <c r="I25" s="14"/>
      <c r="J25" s="31"/>
      <c r="K25" s="31"/>
      <c r="L25" s="32"/>
    </row>
    <row r="26" spans="1:12" ht="89.1" customHeight="1">
      <c r="A26" s="149"/>
      <c r="B26" s="16" t="s">
        <v>158</v>
      </c>
      <c r="C26" s="17" t="s">
        <v>159</v>
      </c>
      <c r="D26" s="16" t="s">
        <v>160</v>
      </c>
      <c r="E26" s="16" t="s">
        <v>148</v>
      </c>
      <c r="F26" s="34">
        <v>5</v>
      </c>
      <c r="G26" s="53" t="s">
        <v>87</v>
      </c>
      <c r="H26" s="16"/>
      <c r="I26" s="16"/>
      <c r="J26" s="36"/>
      <c r="K26" s="36"/>
      <c r="L26" s="37"/>
    </row>
    <row r="27" spans="1:12" ht="30">
      <c r="A27" s="147" t="s">
        <v>161</v>
      </c>
      <c r="B27" s="12" t="s">
        <v>162</v>
      </c>
      <c r="C27" s="13" t="s">
        <v>132</v>
      </c>
      <c r="D27" s="12" t="s">
        <v>163</v>
      </c>
      <c r="E27" s="12" t="s">
        <v>148</v>
      </c>
      <c r="F27" s="25">
        <f t="shared" ref="F27:F28" si="0">F19</f>
        <v>50</v>
      </c>
      <c r="G27" s="51"/>
      <c r="H27" s="62">
        <f>H19</f>
        <v>5</v>
      </c>
      <c r="I27" s="62">
        <f>I19</f>
        <v>0.15</v>
      </c>
      <c r="J27" s="26"/>
      <c r="K27" s="26"/>
      <c r="L27" s="27"/>
    </row>
    <row r="28" spans="1:12" ht="30">
      <c r="A28" s="148"/>
      <c r="B28" s="14" t="s">
        <v>164</v>
      </c>
      <c r="C28" s="15" t="s">
        <v>135</v>
      </c>
      <c r="D28" s="14" t="s">
        <v>165</v>
      </c>
      <c r="E28" s="14" t="s">
        <v>148</v>
      </c>
      <c r="F28" s="29">
        <f t="shared" si="0"/>
        <v>40</v>
      </c>
      <c r="G28" s="52"/>
      <c r="H28" s="63">
        <f>H20</f>
        <v>1</v>
      </c>
      <c r="I28" s="63">
        <f>I20</f>
        <v>0.9</v>
      </c>
      <c r="J28" s="31"/>
      <c r="K28" s="31"/>
      <c r="L28" s="32"/>
    </row>
    <row r="29" spans="1:12" ht="45">
      <c r="A29" s="148"/>
      <c r="B29" s="14" t="s">
        <v>166</v>
      </c>
      <c r="C29" s="15" t="s">
        <v>167</v>
      </c>
      <c r="D29" s="14" t="s">
        <v>168</v>
      </c>
      <c r="E29" s="14" t="s">
        <v>148</v>
      </c>
      <c r="F29" s="29">
        <v>10000</v>
      </c>
      <c r="G29" s="52"/>
      <c r="H29" s="14"/>
      <c r="I29" s="14"/>
      <c r="J29" s="31"/>
      <c r="K29" s="31"/>
      <c r="L29" s="32"/>
    </row>
    <row r="30" spans="1:12" ht="30">
      <c r="A30" s="149"/>
      <c r="B30" s="16" t="s">
        <v>169</v>
      </c>
      <c r="C30" s="17" t="s">
        <v>170</v>
      </c>
      <c r="D30" s="16" t="s">
        <v>171</v>
      </c>
      <c r="E30" s="16" t="s">
        <v>148</v>
      </c>
      <c r="F30" s="34">
        <v>2340</v>
      </c>
      <c r="G30" s="53"/>
      <c r="H30" s="16"/>
      <c r="I30" s="16"/>
      <c r="J30" s="36"/>
      <c r="K30" s="36"/>
      <c r="L30" s="37"/>
    </row>
    <row r="31" spans="1:12" ht="45">
      <c r="A31" s="147" t="s">
        <v>268</v>
      </c>
      <c r="B31" s="12" t="s">
        <v>173</v>
      </c>
      <c r="C31" s="13" t="s">
        <v>174</v>
      </c>
      <c r="D31" s="12" t="s">
        <v>175</v>
      </c>
      <c r="E31" s="12" t="s">
        <v>148</v>
      </c>
      <c r="F31" s="25">
        <v>40</v>
      </c>
      <c r="G31" s="51" t="s">
        <v>87</v>
      </c>
      <c r="H31" s="12"/>
      <c r="I31" s="12"/>
      <c r="J31" s="26"/>
      <c r="K31" s="26"/>
      <c r="L31" s="27"/>
    </row>
    <row r="32" spans="1:12" ht="21" customHeight="1">
      <c r="A32" s="148"/>
      <c r="B32" s="14" t="s">
        <v>190</v>
      </c>
      <c r="C32" s="15" t="s">
        <v>191</v>
      </c>
      <c r="D32" s="14" t="s">
        <v>192</v>
      </c>
      <c r="E32" s="14" t="s">
        <v>148</v>
      </c>
      <c r="F32" s="29">
        <v>1</v>
      </c>
      <c r="G32" s="52" t="s">
        <v>73</v>
      </c>
      <c r="H32" s="14"/>
      <c r="I32" s="14"/>
      <c r="J32" s="31">
        <v>0.7</v>
      </c>
      <c r="K32" s="31">
        <v>1.29</v>
      </c>
      <c r="L32" s="32">
        <v>0.3</v>
      </c>
    </row>
    <row r="33" spans="1:12" ht="21" customHeight="1">
      <c r="A33" s="148"/>
      <c r="B33" s="14" t="s">
        <v>269</v>
      </c>
      <c r="C33" s="15" t="s">
        <v>270</v>
      </c>
      <c r="D33" s="14" t="s">
        <v>271</v>
      </c>
      <c r="E33" s="14" t="s">
        <v>148</v>
      </c>
      <c r="F33" s="29">
        <v>2.4900000000000002</v>
      </c>
      <c r="G33" s="52" t="s">
        <v>196</v>
      </c>
      <c r="H33" s="14"/>
      <c r="I33" s="14"/>
      <c r="J33" s="31"/>
      <c r="K33" s="31"/>
      <c r="L33" s="32"/>
    </row>
    <row r="34" spans="1:12" ht="21" customHeight="1">
      <c r="A34" s="148"/>
      <c r="B34" s="14" t="s">
        <v>272</v>
      </c>
      <c r="C34" s="15" t="s">
        <v>273</v>
      </c>
      <c r="D34" s="14" t="s">
        <v>274</v>
      </c>
      <c r="E34" s="14" t="s">
        <v>148</v>
      </c>
      <c r="F34" s="29">
        <v>2</v>
      </c>
      <c r="G34" s="52" t="s">
        <v>200</v>
      </c>
      <c r="H34" s="14"/>
      <c r="I34" s="14"/>
      <c r="J34" s="31"/>
      <c r="K34" s="31"/>
      <c r="L34" s="32"/>
    </row>
    <row r="35" spans="1:12" ht="21" customHeight="1">
      <c r="A35" s="148"/>
      <c r="B35" s="14" t="s">
        <v>275</v>
      </c>
      <c r="C35" s="15" t="s">
        <v>276</v>
      </c>
      <c r="D35" s="14" t="s">
        <v>277</v>
      </c>
      <c r="E35" s="14" t="s">
        <v>148</v>
      </c>
      <c r="F35" s="29">
        <v>7750</v>
      </c>
      <c r="G35" s="52" t="s">
        <v>204</v>
      </c>
      <c r="H35" s="14"/>
      <c r="I35" s="14"/>
      <c r="J35" s="31"/>
      <c r="K35" s="31"/>
      <c r="L35" s="32"/>
    </row>
    <row r="36" spans="1:12" ht="21" customHeight="1">
      <c r="A36" s="148"/>
      <c r="B36" s="14" t="s">
        <v>278</v>
      </c>
      <c r="C36" s="15" t="s">
        <v>279</v>
      </c>
      <c r="D36" s="14" t="s">
        <v>280</v>
      </c>
      <c r="E36" s="14" t="s">
        <v>148</v>
      </c>
      <c r="F36" s="29">
        <v>0.94</v>
      </c>
      <c r="G36" s="52" t="s">
        <v>281</v>
      </c>
      <c r="H36" s="14"/>
      <c r="I36" s="14"/>
      <c r="J36" s="31"/>
      <c r="K36" s="31"/>
      <c r="L36" s="32"/>
    </row>
    <row r="37" spans="1:12" ht="21" customHeight="1">
      <c r="A37" s="148"/>
      <c r="B37" s="14" t="s">
        <v>282</v>
      </c>
      <c r="C37" s="15" t="s">
        <v>283</v>
      </c>
      <c r="D37" s="14" t="s">
        <v>284</v>
      </c>
      <c r="E37" s="14" t="s">
        <v>148</v>
      </c>
      <c r="F37" s="29">
        <v>5</v>
      </c>
      <c r="G37" s="52" t="s">
        <v>200</v>
      </c>
      <c r="H37" s="14"/>
      <c r="I37" s="14"/>
      <c r="J37" s="31"/>
      <c r="K37" s="31"/>
      <c r="L37" s="32"/>
    </row>
    <row r="38" spans="1:12" ht="21" customHeight="1">
      <c r="A38" s="149"/>
      <c r="B38" s="16" t="s">
        <v>285</v>
      </c>
      <c r="C38" s="17" t="s">
        <v>286</v>
      </c>
      <c r="D38" s="16" t="s">
        <v>287</v>
      </c>
      <c r="E38" s="16" t="s">
        <v>148</v>
      </c>
      <c r="F38" s="34">
        <v>1400</v>
      </c>
      <c r="G38" s="53" t="s">
        <v>204</v>
      </c>
      <c r="H38" s="16"/>
      <c r="I38" s="16"/>
      <c r="J38" s="36"/>
      <c r="K38" s="36"/>
      <c r="L38" s="37"/>
    </row>
    <row r="39" spans="1:12" ht="45">
      <c r="A39" s="150" t="s">
        <v>205</v>
      </c>
      <c r="B39" s="12" t="s">
        <v>206</v>
      </c>
      <c r="C39" s="13" t="s">
        <v>207</v>
      </c>
      <c r="D39" s="12" t="s">
        <v>208</v>
      </c>
      <c r="E39" s="12" t="s">
        <v>148</v>
      </c>
      <c r="F39" s="25">
        <v>60</v>
      </c>
      <c r="G39" s="51" t="s">
        <v>188</v>
      </c>
      <c r="H39" s="12"/>
      <c r="I39" s="12"/>
      <c r="J39" s="26">
        <v>40</v>
      </c>
      <c r="K39" s="26">
        <v>80</v>
      </c>
      <c r="L39" s="45">
        <f>(K39-J39)/2</f>
        <v>20</v>
      </c>
    </row>
    <row r="40" spans="1:12" ht="30">
      <c r="A40" s="151"/>
      <c r="B40" s="14" t="s">
        <v>209</v>
      </c>
      <c r="C40" s="15" t="s">
        <v>210</v>
      </c>
      <c r="D40" s="14" t="s">
        <v>211</v>
      </c>
      <c r="E40" s="14" t="s">
        <v>148</v>
      </c>
      <c r="F40" s="29">
        <v>30</v>
      </c>
      <c r="G40" s="52" t="s">
        <v>188</v>
      </c>
      <c r="H40" s="14"/>
      <c r="I40" s="14"/>
      <c r="J40" s="31">
        <v>20</v>
      </c>
      <c r="K40" s="31">
        <v>40</v>
      </c>
      <c r="L40" s="32">
        <v>10</v>
      </c>
    </row>
    <row r="41" spans="1:12" ht="45" customHeight="1">
      <c r="A41" s="151"/>
      <c r="B41" s="14" t="s">
        <v>212</v>
      </c>
      <c r="C41" s="15" t="s">
        <v>213</v>
      </c>
      <c r="D41" s="14" t="s">
        <v>214</v>
      </c>
      <c r="E41" s="14" t="s">
        <v>148</v>
      </c>
      <c r="F41" s="29">
        <v>20</v>
      </c>
      <c r="G41" s="52" t="s">
        <v>188</v>
      </c>
      <c r="H41" s="14"/>
      <c r="I41" s="14"/>
      <c r="J41" s="31">
        <v>15</v>
      </c>
      <c r="K41" s="31">
        <v>25</v>
      </c>
      <c r="L41" s="32">
        <v>5</v>
      </c>
    </row>
    <row r="42" spans="1:12" ht="30">
      <c r="A42" s="151"/>
      <c r="B42" s="15" t="s">
        <v>215</v>
      </c>
      <c r="C42" s="15" t="s">
        <v>216</v>
      </c>
      <c r="D42" s="14" t="s">
        <v>217</v>
      </c>
      <c r="E42" s="14" t="s">
        <v>148</v>
      </c>
      <c r="F42" s="29">
        <v>25</v>
      </c>
      <c r="G42" s="52" t="s">
        <v>218</v>
      </c>
      <c r="H42" s="14"/>
      <c r="I42" s="14"/>
      <c r="J42" s="31">
        <v>17</v>
      </c>
      <c r="K42" s="31">
        <v>33</v>
      </c>
      <c r="L42" s="32">
        <v>8</v>
      </c>
    </row>
    <row r="43" spans="1:12" ht="30">
      <c r="A43" s="151"/>
      <c r="B43" s="14" t="s">
        <v>219</v>
      </c>
      <c r="C43" s="15" t="s">
        <v>220</v>
      </c>
      <c r="D43" s="14" t="s">
        <v>221</v>
      </c>
      <c r="E43" s="14" t="s">
        <v>148</v>
      </c>
      <c r="F43" s="29">
        <v>80</v>
      </c>
      <c r="G43" s="52" t="s">
        <v>87</v>
      </c>
      <c r="H43" s="14"/>
      <c r="I43" s="14"/>
      <c r="J43" s="31"/>
      <c r="K43" s="31"/>
      <c r="L43" s="32"/>
    </row>
    <row r="44" spans="1:12" ht="29.1" customHeight="1">
      <c r="A44" s="151"/>
      <c r="B44" s="22" t="s">
        <v>222</v>
      </c>
      <c r="C44" s="15" t="s">
        <v>223</v>
      </c>
      <c r="D44" s="22" t="s">
        <v>224</v>
      </c>
      <c r="E44" s="22" t="s">
        <v>148</v>
      </c>
      <c r="F44" s="29">
        <v>0</v>
      </c>
      <c r="G44" s="55" t="s">
        <v>83</v>
      </c>
      <c r="I44" s="14"/>
      <c r="J44" s="31">
        <v>70</v>
      </c>
      <c r="K44" s="31">
        <v>110</v>
      </c>
      <c r="L44" s="32">
        <v>20</v>
      </c>
    </row>
    <row r="45" spans="1:12" ht="45">
      <c r="A45" s="151"/>
      <c r="B45" s="14" t="s">
        <v>225</v>
      </c>
      <c r="C45" s="15" t="s">
        <v>226</v>
      </c>
      <c r="D45" s="14" t="s">
        <v>227</v>
      </c>
      <c r="E45" s="14" t="s">
        <v>148</v>
      </c>
      <c r="F45" s="29">
        <v>60</v>
      </c>
      <c r="G45" s="52" t="s">
        <v>87</v>
      </c>
      <c r="H45" s="14"/>
      <c r="I45" s="14"/>
      <c r="J45" s="31"/>
      <c r="K45" s="31"/>
      <c r="L45" s="32"/>
    </row>
    <row r="46" spans="1:12" ht="30">
      <c r="A46" s="151"/>
      <c r="B46" s="14" t="s">
        <v>228</v>
      </c>
      <c r="C46" s="15" t="s">
        <v>229</v>
      </c>
      <c r="D46" s="14" t="s">
        <v>230</v>
      </c>
      <c r="E46" s="14" t="s">
        <v>148</v>
      </c>
      <c r="F46" s="46">
        <v>1</v>
      </c>
      <c r="G46" s="52" t="s">
        <v>231</v>
      </c>
      <c r="H46" s="14"/>
      <c r="I46" s="14"/>
      <c r="J46" s="31">
        <v>0.7</v>
      </c>
      <c r="K46" s="31">
        <v>1.29</v>
      </c>
      <c r="L46" s="32">
        <v>0.3</v>
      </c>
    </row>
    <row r="47" spans="1:12" ht="30">
      <c r="A47" s="151"/>
      <c r="B47" s="14" t="s">
        <v>232</v>
      </c>
      <c r="C47" s="15" t="s">
        <v>233</v>
      </c>
      <c r="D47" s="14" t="s">
        <v>234</v>
      </c>
      <c r="E47" s="14" t="s">
        <v>148</v>
      </c>
      <c r="F47" s="46">
        <v>1</v>
      </c>
      <c r="G47" s="52" t="s">
        <v>231</v>
      </c>
      <c r="H47" s="14"/>
      <c r="I47" s="14"/>
      <c r="J47" s="31">
        <v>0.7</v>
      </c>
      <c r="K47" s="31">
        <v>1.29</v>
      </c>
      <c r="L47" s="32">
        <v>0.3</v>
      </c>
    </row>
    <row r="48" spans="1:12" ht="30">
      <c r="A48" s="152"/>
      <c r="B48" s="16" t="s">
        <v>235</v>
      </c>
      <c r="C48" s="17" t="s">
        <v>288</v>
      </c>
      <c r="D48" s="16" t="s">
        <v>236</v>
      </c>
      <c r="E48" s="16" t="s">
        <v>148</v>
      </c>
      <c r="F48" s="47">
        <v>1</v>
      </c>
      <c r="G48" s="53" t="s">
        <v>231</v>
      </c>
      <c r="H48" s="16"/>
      <c r="I48" s="16"/>
      <c r="J48" s="36">
        <v>0.7</v>
      </c>
      <c r="K48" s="36">
        <v>1.29</v>
      </c>
      <c r="L48" s="37">
        <v>0.3</v>
      </c>
    </row>
    <row r="49" spans="1:12" ht="30">
      <c r="A49" s="147" t="s">
        <v>237</v>
      </c>
      <c r="B49" s="12" t="s">
        <v>238</v>
      </c>
      <c r="C49" s="13" t="s">
        <v>239</v>
      </c>
      <c r="D49" s="12" t="s">
        <v>240</v>
      </c>
      <c r="E49" s="12" t="s">
        <v>148</v>
      </c>
      <c r="F49" s="25">
        <v>1.6</v>
      </c>
      <c r="G49" s="56" t="s">
        <v>241</v>
      </c>
      <c r="H49" s="12"/>
      <c r="I49" s="12"/>
      <c r="J49" s="26">
        <v>1.6</v>
      </c>
      <c r="K49" s="26">
        <v>4.79</v>
      </c>
      <c r="L49" s="27">
        <v>1.6</v>
      </c>
    </row>
    <row r="50" spans="1:12" ht="30">
      <c r="A50" s="148"/>
      <c r="B50" s="14" t="s">
        <v>242</v>
      </c>
      <c r="C50" s="15" t="s">
        <v>243</v>
      </c>
      <c r="D50" s="14" t="s">
        <v>244</v>
      </c>
      <c r="E50" s="14" t="s">
        <v>148</v>
      </c>
      <c r="F50" s="29">
        <v>0.7</v>
      </c>
      <c r="G50" s="52" t="s">
        <v>200</v>
      </c>
      <c r="H50" s="14"/>
      <c r="I50" s="14"/>
      <c r="J50" s="31"/>
      <c r="K50" s="31"/>
      <c r="L50" s="32"/>
    </row>
    <row r="51" spans="1:12" ht="30">
      <c r="A51" s="148"/>
      <c r="B51" s="14" t="s">
        <v>245</v>
      </c>
      <c r="C51" s="15" t="s">
        <v>246</v>
      </c>
      <c r="D51" s="14" t="s">
        <v>247</v>
      </c>
      <c r="E51" s="14" t="s">
        <v>148</v>
      </c>
      <c r="F51" s="29">
        <v>1</v>
      </c>
      <c r="G51" s="52"/>
      <c r="H51" s="14"/>
      <c r="I51" s="14"/>
      <c r="J51" s="31"/>
      <c r="K51" s="31"/>
      <c r="L51" s="32"/>
    </row>
    <row r="52" spans="1:12" ht="45">
      <c r="A52" s="148"/>
      <c r="B52" s="14" t="s">
        <v>248</v>
      </c>
      <c r="C52" s="15" t="s">
        <v>249</v>
      </c>
      <c r="D52" s="14" t="s">
        <v>250</v>
      </c>
      <c r="E52" s="14" t="s">
        <v>148</v>
      </c>
      <c r="F52" s="29">
        <v>2.5</v>
      </c>
      <c r="G52" s="52" t="s">
        <v>251</v>
      </c>
      <c r="H52" s="14"/>
      <c r="I52" s="14"/>
      <c r="J52" s="31">
        <v>1</v>
      </c>
      <c r="K52" s="31">
        <v>3</v>
      </c>
      <c r="L52" s="32">
        <v>1</v>
      </c>
    </row>
    <row r="53" spans="1:12" ht="30">
      <c r="A53" s="148"/>
      <c r="B53" s="14" t="s">
        <v>252</v>
      </c>
      <c r="C53" s="15" t="s">
        <v>253</v>
      </c>
      <c r="D53" s="14" t="s">
        <v>254</v>
      </c>
      <c r="E53" s="14" t="s">
        <v>148</v>
      </c>
      <c r="F53" s="29">
        <v>7700</v>
      </c>
      <c r="G53" s="52" t="s">
        <v>255</v>
      </c>
      <c r="H53" s="14"/>
      <c r="I53" s="14"/>
      <c r="J53" s="31">
        <f>F53*0.7</f>
        <v>5390</v>
      </c>
      <c r="K53" s="31">
        <f>F53*1.3</f>
        <v>10010</v>
      </c>
      <c r="L53" s="32">
        <f>(K53-J53)/2</f>
        <v>2310</v>
      </c>
    </row>
    <row r="54" spans="1:12" ht="26.1" customHeight="1">
      <c r="A54" s="148"/>
      <c r="B54" s="14" t="s">
        <v>256</v>
      </c>
      <c r="C54" s="15" t="s">
        <v>257</v>
      </c>
      <c r="D54" s="14" t="s">
        <v>258</v>
      </c>
      <c r="E54" s="14" t="s">
        <v>148</v>
      </c>
      <c r="F54" s="29">
        <v>700</v>
      </c>
      <c r="G54" s="52" t="s">
        <v>204</v>
      </c>
      <c r="H54" s="14"/>
      <c r="I54" s="14"/>
      <c r="J54" s="31"/>
      <c r="K54" s="31"/>
      <c r="L54" s="32"/>
    </row>
    <row r="55" spans="1:12" ht="45">
      <c r="A55" s="149"/>
      <c r="B55" s="16" t="s">
        <v>262</v>
      </c>
      <c r="C55" s="17" t="s">
        <v>263</v>
      </c>
      <c r="D55" s="16" t="s">
        <v>264</v>
      </c>
      <c r="E55" s="16" t="s">
        <v>148</v>
      </c>
      <c r="F55" s="34">
        <v>0.6</v>
      </c>
      <c r="G55" s="53" t="s">
        <v>241</v>
      </c>
      <c r="H55" s="16"/>
      <c r="I55" s="16"/>
      <c r="J55" s="36"/>
      <c r="K55" s="36"/>
      <c r="L55" s="37"/>
    </row>
    <row r="56" spans="1:12" ht="33" customHeight="1">
      <c r="A56" s="147" t="s">
        <v>289</v>
      </c>
      <c r="B56" s="69" t="s">
        <v>290</v>
      </c>
      <c r="C56" s="70" t="s">
        <v>291</v>
      </c>
      <c r="D56" s="69" t="s">
        <v>292</v>
      </c>
      <c r="E56" s="69" t="s">
        <v>148</v>
      </c>
      <c r="F56" s="25">
        <v>24</v>
      </c>
      <c r="G56" s="71" t="s">
        <v>293</v>
      </c>
      <c r="H56" s="69"/>
      <c r="I56" s="12"/>
      <c r="J56" s="26">
        <v>12</v>
      </c>
      <c r="K56" s="26">
        <v>36</v>
      </c>
      <c r="L56" s="27">
        <v>12</v>
      </c>
    </row>
    <row r="57" spans="1:12" ht="33" customHeight="1">
      <c r="A57" s="148"/>
      <c r="B57" s="14" t="s">
        <v>294</v>
      </c>
      <c r="C57" s="15" t="s">
        <v>295</v>
      </c>
      <c r="D57" s="14" t="s">
        <v>296</v>
      </c>
      <c r="E57" s="14" t="s">
        <v>148</v>
      </c>
      <c r="F57" s="29">
        <v>6.35</v>
      </c>
      <c r="G57" s="52" t="s">
        <v>297</v>
      </c>
      <c r="H57" s="14"/>
      <c r="I57" s="14"/>
      <c r="J57" s="31"/>
      <c r="K57" s="31"/>
      <c r="L57" s="32"/>
    </row>
    <row r="58" spans="1:12" ht="45">
      <c r="A58" s="148"/>
      <c r="B58" s="14" t="s">
        <v>298</v>
      </c>
      <c r="C58" s="15" t="s">
        <v>299</v>
      </c>
      <c r="D58" s="14" t="s">
        <v>300</v>
      </c>
      <c r="E58" s="14" t="s">
        <v>148</v>
      </c>
      <c r="F58" s="29">
        <v>1.5</v>
      </c>
      <c r="G58" s="52" t="s">
        <v>73</v>
      </c>
      <c r="H58" s="14"/>
      <c r="I58" s="14"/>
      <c r="J58" s="31"/>
      <c r="K58" s="31"/>
      <c r="L58" s="32"/>
    </row>
    <row r="59" spans="1:12" ht="30">
      <c r="A59" s="148"/>
      <c r="B59" s="14" t="s">
        <v>301</v>
      </c>
      <c r="C59" s="15" t="s">
        <v>302</v>
      </c>
      <c r="D59" s="14" t="s">
        <v>303</v>
      </c>
      <c r="E59" s="14" t="s">
        <v>148</v>
      </c>
      <c r="F59" s="29">
        <v>15</v>
      </c>
      <c r="G59" s="52" t="s">
        <v>304</v>
      </c>
      <c r="H59" s="14"/>
      <c r="I59" s="14"/>
      <c r="J59" s="31"/>
      <c r="K59" s="31"/>
      <c r="L59" s="32"/>
    </row>
    <row r="60" spans="1:12" ht="30">
      <c r="A60" s="148"/>
      <c r="B60" s="14" t="s">
        <v>305</v>
      </c>
      <c r="C60" s="15" t="s">
        <v>306</v>
      </c>
      <c r="D60" s="14" t="s">
        <v>307</v>
      </c>
      <c r="E60" s="14" t="s">
        <v>148</v>
      </c>
      <c r="F60" s="29">
        <v>20</v>
      </c>
      <c r="G60" s="52" t="s">
        <v>73</v>
      </c>
      <c r="H60" s="14"/>
      <c r="I60" s="14"/>
      <c r="J60" s="31"/>
      <c r="K60" s="31"/>
      <c r="L60" s="32"/>
    </row>
    <row r="61" spans="1:12" ht="45">
      <c r="A61" s="148"/>
      <c r="B61" s="14" t="s">
        <v>308</v>
      </c>
      <c r="C61" s="15" t="s">
        <v>309</v>
      </c>
      <c r="D61" s="14" t="s">
        <v>310</v>
      </c>
      <c r="E61" s="14" t="s">
        <v>148</v>
      </c>
      <c r="F61" s="29">
        <v>70</v>
      </c>
      <c r="G61" s="52" t="s">
        <v>87</v>
      </c>
      <c r="H61" s="14"/>
      <c r="I61" s="14"/>
      <c r="J61" s="31"/>
      <c r="K61" s="31"/>
      <c r="L61" s="32"/>
    </row>
    <row r="62" spans="1:12" ht="15">
      <c r="A62" s="149"/>
      <c r="B62" s="16" t="s">
        <v>311</v>
      </c>
      <c r="C62" s="17" t="s">
        <v>311</v>
      </c>
      <c r="D62" s="16" t="s">
        <v>312</v>
      </c>
      <c r="E62" s="16" t="s">
        <v>148</v>
      </c>
      <c r="F62" s="47">
        <f>8.3/3.76</f>
        <v>2.2074468085106385</v>
      </c>
      <c r="G62" s="53" t="s">
        <v>313</v>
      </c>
      <c r="H62" s="16"/>
      <c r="I62" s="16"/>
      <c r="J62" s="65"/>
      <c r="K62" s="36"/>
      <c r="L62" s="37"/>
    </row>
    <row r="63" spans="1:12">
      <c r="I63" s="74"/>
    </row>
    <row r="64" spans="1:12">
      <c r="I64" s="14"/>
    </row>
    <row r="65" spans="9:9">
      <c r="I65" s="14"/>
    </row>
    <row r="66" spans="9:9">
      <c r="I66" s="14"/>
    </row>
    <row r="67" spans="9:9">
      <c r="I67" s="14"/>
    </row>
    <row r="68" spans="9:9">
      <c r="I68" s="14"/>
    </row>
    <row r="69" spans="9:9">
      <c r="I69" s="14"/>
    </row>
    <row r="70" spans="9:9">
      <c r="I70" s="14"/>
    </row>
    <row r="71" spans="9:9">
      <c r="I71" s="14"/>
    </row>
    <row r="72" spans="9:9">
      <c r="I72" s="14"/>
    </row>
    <row r="73" spans="9:9">
      <c r="I73" s="14"/>
    </row>
    <row r="74" spans="9:9">
      <c r="I74" s="14"/>
    </row>
    <row r="75" spans="9:9">
      <c r="I75" s="14"/>
    </row>
    <row r="76" spans="9:9">
      <c r="I76" s="14"/>
    </row>
    <row r="77" spans="9:9">
      <c r="I77" s="14"/>
    </row>
  </sheetData>
  <sheetProtection sheet="1" objects="1" scenarios="1"/>
  <mergeCells count="11">
    <mergeCell ref="A8:A10"/>
    <mergeCell ref="A1:B1"/>
    <mergeCell ref="C1:L1"/>
    <mergeCell ref="A56:A62"/>
    <mergeCell ref="A49:A55"/>
    <mergeCell ref="A39:A48"/>
    <mergeCell ref="A31:A38"/>
    <mergeCell ref="A27:A30"/>
    <mergeCell ref="A22:A26"/>
    <mergeCell ref="A13:A21"/>
    <mergeCell ref="A3:A7"/>
  </mergeCells>
  <pageMargins left="0.7" right="0.7" top="0.75" bottom="0.75" header="0.3" footer="0.3"/>
  <pageSetup paperSize="9"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3265-832B-A843-813F-680BFDC4F3AC}">
  <dimension ref="A1:M72"/>
  <sheetViews>
    <sheetView zoomScale="75" zoomScaleNormal="120" workbookViewId="0">
      <pane ySplit="2" topLeftCell="A3" activePane="bottomLeft" state="frozen"/>
      <selection pane="bottomLeft" activeCell="L26" sqref="L26"/>
    </sheetView>
  </sheetViews>
  <sheetFormatPr defaultColWidth="10.875" defaultRowHeight="14.1"/>
  <cols>
    <col min="1" max="1" width="20.125" style="91" bestFit="1" customWidth="1"/>
    <col min="2" max="2" width="34.125" style="22" customWidth="1"/>
    <col min="3" max="3" width="34" style="73" customWidth="1"/>
    <col min="4" max="4" width="25.5" style="22" bestFit="1" customWidth="1"/>
    <col min="5" max="5" width="7.625" style="22" bestFit="1" customWidth="1"/>
    <col min="6" max="6" width="10.875" style="22"/>
    <col min="7" max="7" width="42.125" style="55" bestFit="1" customWidth="1"/>
    <col min="8" max="8" width="15.125" style="22" customWidth="1"/>
    <col min="9" max="9" width="14.125" style="22" customWidth="1"/>
    <col min="10" max="16384" width="10.875" style="22"/>
  </cols>
  <sheetData>
    <row r="1" spans="1:13" ht="53.1" customHeight="1">
      <c r="A1" s="155" t="s">
        <v>29</v>
      </c>
      <c r="B1" s="156"/>
      <c r="C1" s="154" t="s">
        <v>314</v>
      </c>
      <c r="D1" s="154"/>
      <c r="E1" s="154"/>
      <c r="F1" s="154"/>
      <c r="G1" s="154"/>
      <c r="H1" s="154"/>
      <c r="I1" s="154"/>
      <c r="J1" s="154"/>
      <c r="K1" s="154"/>
      <c r="L1" s="154"/>
    </row>
    <row r="2" spans="1:13" s="68" customFormat="1" ht="33.950000000000003" customHeight="1">
      <c r="A2" s="11" t="s">
        <v>63</v>
      </c>
      <c r="B2" s="79" t="s">
        <v>64</v>
      </c>
      <c r="C2" s="80" t="s">
        <v>29</v>
      </c>
      <c r="D2" s="79" t="s">
        <v>35</v>
      </c>
      <c r="E2" s="79" t="s">
        <v>37</v>
      </c>
      <c r="F2" s="79" t="s">
        <v>39</v>
      </c>
      <c r="G2" s="79" t="s">
        <v>42</v>
      </c>
      <c r="H2" s="79" t="s">
        <v>44</v>
      </c>
      <c r="I2" s="80" t="s">
        <v>65</v>
      </c>
      <c r="J2" s="79" t="s">
        <v>66</v>
      </c>
      <c r="K2" s="79" t="s">
        <v>67</v>
      </c>
      <c r="L2" s="81" t="s">
        <v>68</v>
      </c>
      <c r="M2" s="67"/>
    </row>
    <row r="3" spans="1:13" ht="15">
      <c r="A3" s="157" t="s">
        <v>315</v>
      </c>
      <c r="B3" s="12" t="s">
        <v>70</v>
      </c>
      <c r="C3" s="13" t="s">
        <v>71</v>
      </c>
      <c r="D3" s="12" t="s">
        <v>72</v>
      </c>
      <c r="E3" s="12"/>
      <c r="F3" s="25">
        <v>100</v>
      </c>
      <c r="G3" s="51" t="s">
        <v>73</v>
      </c>
      <c r="H3" s="12"/>
      <c r="I3" s="12"/>
      <c r="J3" s="26"/>
      <c r="K3" s="26"/>
      <c r="L3" s="27"/>
    </row>
    <row r="4" spans="1:13" ht="15">
      <c r="A4" s="158"/>
      <c r="B4" s="14" t="s">
        <v>74</v>
      </c>
      <c r="C4" s="15" t="s">
        <v>75</v>
      </c>
      <c r="D4" s="14" t="s">
        <v>76</v>
      </c>
      <c r="E4" s="14"/>
      <c r="F4" s="29">
        <v>100</v>
      </c>
      <c r="G4" s="52" t="s">
        <v>73</v>
      </c>
      <c r="H4" s="14"/>
      <c r="I4" s="14"/>
      <c r="J4" s="31"/>
      <c r="K4" s="31"/>
      <c r="L4" s="32"/>
    </row>
    <row r="5" spans="1:13" ht="15">
      <c r="A5" s="158"/>
      <c r="B5" s="14" t="s">
        <v>77</v>
      </c>
      <c r="C5" s="15" t="s">
        <v>78</v>
      </c>
      <c r="D5" s="14" t="s">
        <v>79</v>
      </c>
      <c r="E5" s="14"/>
      <c r="F5" s="29">
        <v>5</v>
      </c>
      <c r="G5" s="52" t="s">
        <v>73</v>
      </c>
      <c r="H5" s="14"/>
      <c r="I5" s="14"/>
      <c r="J5" s="31"/>
      <c r="K5" s="31"/>
      <c r="L5" s="32"/>
    </row>
    <row r="6" spans="1:13" ht="30">
      <c r="A6" s="158"/>
      <c r="B6" s="14" t="s">
        <v>80</v>
      </c>
      <c r="C6" s="15" t="s">
        <v>81</v>
      </c>
      <c r="D6" s="14" t="s">
        <v>82</v>
      </c>
      <c r="E6" s="14"/>
      <c r="F6" s="29">
        <v>28</v>
      </c>
      <c r="G6" s="52" t="s">
        <v>83</v>
      </c>
      <c r="H6" s="14"/>
      <c r="I6" s="14"/>
      <c r="J6" s="31"/>
      <c r="K6" s="31"/>
      <c r="L6" s="32"/>
    </row>
    <row r="7" spans="1:13" ht="29.1" customHeight="1">
      <c r="A7" s="159"/>
      <c r="B7" s="16" t="s">
        <v>84</v>
      </c>
      <c r="C7" s="17" t="s">
        <v>85</v>
      </c>
      <c r="D7" s="16" t="s">
        <v>86</v>
      </c>
      <c r="E7" s="16"/>
      <c r="F7" s="34">
        <v>60</v>
      </c>
      <c r="G7" s="53" t="s">
        <v>87</v>
      </c>
      <c r="H7" s="16"/>
      <c r="I7" s="16"/>
      <c r="J7" s="36"/>
      <c r="K7" s="36"/>
      <c r="L7" s="37"/>
    </row>
    <row r="8" spans="1:13" ht="15">
      <c r="A8" s="157" t="s">
        <v>316</v>
      </c>
      <c r="B8" s="12" t="s">
        <v>89</v>
      </c>
      <c r="C8" s="13" t="s">
        <v>90</v>
      </c>
      <c r="D8" s="12" t="s">
        <v>91</v>
      </c>
      <c r="E8" s="12"/>
      <c r="F8" s="25">
        <v>415</v>
      </c>
      <c r="G8" s="51" t="s">
        <v>92</v>
      </c>
      <c r="H8" s="12"/>
      <c r="I8" s="12"/>
      <c r="J8" s="26"/>
      <c r="K8" s="26"/>
      <c r="L8" s="27"/>
    </row>
    <row r="9" spans="1:13" ht="15">
      <c r="A9" s="158"/>
      <c r="B9" s="14" t="s">
        <v>80</v>
      </c>
      <c r="C9" s="15" t="s">
        <v>93</v>
      </c>
      <c r="D9" s="14" t="s">
        <v>94</v>
      </c>
      <c r="E9" s="14"/>
      <c r="F9" s="29">
        <v>30</v>
      </c>
      <c r="G9" s="52" t="s">
        <v>83</v>
      </c>
      <c r="H9" s="14"/>
      <c r="I9" s="14"/>
      <c r="J9" s="31"/>
      <c r="K9" s="31"/>
      <c r="L9" s="32"/>
    </row>
    <row r="10" spans="1:13" ht="15">
      <c r="A10" s="159"/>
      <c r="B10" s="16" t="s">
        <v>84</v>
      </c>
      <c r="C10" s="17" t="s">
        <v>95</v>
      </c>
      <c r="D10" s="16" t="s">
        <v>96</v>
      </c>
      <c r="E10" s="16"/>
      <c r="F10" s="34">
        <v>40</v>
      </c>
      <c r="G10" s="53" t="s">
        <v>87</v>
      </c>
      <c r="H10" s="16"/>
      <c r="I10" s="16"/>
      <c r="J10" s="36"/>
      <c r="K10" s="36"/>
      <c r="L10" s="37"/>
    </row>
    <row r="11" spans="1:13" ht="30">
      <c r="A11" s="58" t="s">
        <v>97</v>
      </c>
      <c r="B11" s="19" t="s">
        <v>98</v>
      </c>
      <c r="C11" s="20" t="s">
        <v>99</v>
      </c>
      <c r="D11" s="19" t="s">
        <v>100</v>
      </c>
      <c r="E11" s="19"/>
      <c r="F11" s="38">
        <v>419</v>
      </c>
      <c r="G11" s="54" t="s">
        <v>101</v>
      </c>
      <c r="H11" s="19"/>
      <c r="I11" s="19"/>
      <c r="J11" s="39"/>
      <c r="K11" s="39"/>
      <c r="L11" s="40"/>
    </row>
    <row r="12" spans="1:13" ht="45">
      <c r="A12" s="18" t="s">
        <v>102</v>
      </c>
      <c r="B12" s="19" t="s">
        <v>103</v>
      </c>
      <c r="C12" s="20" t="s">
        <v>104</v>
      </c>
      <c r="D12" s="19" t="s">
        <v>105</v>
      </c>
      <c r="E12" s="19"/>
      <c r="F12" s="38">
        <v>0</v>
      </c>
      <c r="G12" s="54" t="s">
        <v>106</v>
      </c>
      <c r="H12" s="19"/>
      <c r="I12" s="19"/>
      <c r="J12" s="39">
        <v>0</v>
      </c>
      <c r="K12" s="39">
        <v>100</v>
      </c>
      <c r="L12" s="40">
        <v>50</v>
      </c>
    </row>
    <row r="13" spans="1:13" ht="30">
      <c r="A13" s="157" t="s">
        <v>107</v>
      </c>
      <c r="B13" s="12" t="s">
        <v>108</v>
      </c>
      <c r="C13" s="13" t="s">
        <v>109</v>
      </c>
      <c r="D13" s="12" t="s">
        <v>110</v>
      </c>
      <c r="E13" s="12" t="s">
        <v>111</v>
      </c>
      <c r="F13" s="25">
        <v>13</v>
      </c>
      <c r="G13" s="51" t="s">
        <v>112</v>
      </c>
      <c r="H13" s="12"/>
      <c r="I13" s="12"/>
      <c r="J13" s="26"/>
      <c r="K13" s="26"/>
      <c r="L13" s="27"/>
    </row>
    <row r="14" spans="1:13" ht="30">
      <c r="A14" s="158"/>
      <c r="B14" s="14" t="s">
        <v>113</v>
      </c>
      <c r="C14" s="15" t="s">
        <v>114</v>
      </c>
      <c r="D14" s="14" t="s">
        <v>115</v>
      </c>
      <c r="E14" s="14" t="s">
        <v>111</v>
      </c>
      <c r="F14" s="29">
        <v>20</v>
      </c>
      <c r="G14" s="52" t="s">
        <v>116</v>
      </c>
      <c r="H14" s="14"/>
      <c r="I14" s="14"/>
      <c r="J14" s="31"/>
      <c r="K14" s="31"/>
      <c r="L14" s="32"/>
    </row>
    <row r="15" spans="1:13" ht="30">
      <c r="A15" s="158"/>
      <c r="B15" s="14" t="s">
        <v>117</v>
      </c>
      <c r="C15" s="15" t="s">
        <v>118</v>
      </c>
      <c r="D15" s="14" t="s">
        <v>119</v>
      </c>
      <c r="E15" s="14" t="s">
        <v>111</v>
      </c>
      <c r="F15" s="29">
        <v>5</v>
      </c>
      <c r="G15" s="52" t="s">
        <v>87</v>
      </c>
      <c r="H15" s="14"/>
      <c r="I15" s="14"/>
      <c r="J15" s="31"/>
      <c r="K15" s="31"/>
      <c r="L15" s="32"/>
    </row>
    <row r="16" spans="1:13" ht="15">
      <c r="A16" s="158"/>
      <c r="B16" s="14" t="s">
        <v>120</v>
      </c>
      <c r="C16" s="15" t="s">
        <v>121</v>
      </c>
      <c r="D16" s="14" t="s">
        <v>122</v>
      </c>
      <c r="E16" s="14" t="s">
        <v>111</v>
      </c>
      <c r="F16" s="29">
        <v>70</v>
      </c>
      <c r="G16" s="52" t="s">
        <v>106</v>
      </c>
      <c r="H16" s="14"/>
      <c r="I16" s="14"/>
      <c r="J16" s="31">
        <v>70</v>
      </c>
      <c r="K16" s="31">
        <v>130</v>
      </c>
      <c r="L16" s="32">
        <v>30</v>
      </c>
    </row>
    <row r="17" spans="1:12" ht="15">
      <c r="A17" s="158"/>
      <c r="B17" s="15" t="s">
        <v>123</v>
      </c>
      <c r="C17" s="15" t="s">
        <v>124</v>
      </c>
      <c r="D17" s="14" t="s">
        <v>125</v>
      </c>
      <c r="E17" s="14" t="s">
        <v>111</v>
      </c>
      <c r="F17" s="29">
        <v>450</v>
      </c>
      <c r="G17" s="52" t="s">
        <v>126</v>
      </c>
      <c r="H17" s="14"/>
      <c r="I17" s="14"/>
      <c r="J17" s="31">
        <v>150</v>
      </c>
      <c r="K17" s="31">
        <v>900</v>
      </c>
      <c r="L17" s="32">
        <v>375</v>
      </c>
    </row>
    <row r="18" spans="1:12" ht="75.95" customHeight="1">
      <c r="A18" s="159"/>
      <c r="B18" s="16" t="s">
        <v>127</v>
      </c>
      <c r="C18" s="17" t="s">
        <v>128</v>
      </c>
      <c r="D18" s="16" t="s">
        <v>129</v>
      </c>
      <c r="E18" s="16" t="s">
        <v>111</v>
      </c>
      <c r="F18" s="34">
        <v>800</v>
      </c>
      <c r="G18" s="53" t="s">
        <v>130</v>
      </c>
      <c r="H18" s="29">
        <f>876*20/1000</f>
        <v>17.52</v>
      </c>
      <c r="I18" s="16"/>
      <c r="J18" s="36">
        <v>600</v>
      </c>
      <c r="K18" s="36">
        <v>1000</v>
      </c>
      <c r="L18" s="37">
        <v>200</v>
      </c>
    </row>
    <row r="19" spans="1:12" ht="30">
      <c r="A19" s="147" t="s">
        <v>317</v>
      </c>
      <c r="B19" s="12" t="s">
        <v>131</v>
      </c>
      <c r="C19" s="13" t="s">
        <v>132</v>
      </c>
      <c r="D19" s="12" t="s">
        <v>133</v>
      </c>
      <c r="E19" s="12" t="s">
        <v>111</v>
      </c>
      <c r="F19" s="25">
        <v>50</v>
      </c>
      <c r="G19" s="51"/>
      <c r="H19" s="25">
        <v>5</v>
      </c>
      <c r="I19" s="25">
        <v>0.15</v>
      </c>
      <c r="J19" s="26"/>
      <c r="K19" s="26"/>
      <c r="L19" s="27"/>
    </row>
    <row r="20" spans="1:12" ht="30">
      <c r="A20" s="148"/>
      <c r="B20" s="14" t="s">
        <v>134</v>
      </c>
      <c r="C20" s="15" t="s">
        <v>135</v>
      </c>
      <c r="D20" s="14" t="s">
        <v>136</v>
      </c>
      <c r="E20" s="14" t="s">
        <v>111</v>
      </c>
      <c r="F20" s="29">
        <v>40</v>
      </c>
      <c r="G20" s="52"/>
      <c r="H20" s="29">
        <v>1</v>
      </c>
      <c r="I20" s="29">
        <v>0.9</v>
      </c>
      <c r="J20" s="31"/>
      <c r="K20" s="31"/>
      <c r="L20" s="32"/>
    </row>
    <row r="21" spans="1:12" ht="30">
      <c r="A21" s="149"/>
      <c r="B21" s="16" t="s">
        <v>137</v>
      </c>
      <c r="C21" s="17" t="s">
        <v>138</v>
      </c>
      <c r="D21" s="16" t="s">
        <v>139</v>
      </c>
      <c r="E21" s="16" t="s">
        <v>111</v>
      </c>
      <c r="F21" s="34">
        <v>80</v>
      </c>
      <c r="G21" s="53"/>
      <c r="H21" s="34">
        <v>1</v>
      </c>
      <c r="I21" s="34">
        <v>0.5</v>
      </c>
      <c r="J21" s="36"/>
      <c r="K21" s="36"/>
      <c r="L21" s="37"/>
    </row>
    <row r="22" spans="1:12" ht="15">
      <c r="A22" s="157" t="s">
        <v>140</v>
      </c>
      <c r="B22" s="12" t="s">
        <v>141</v>
      </c>
      <c r="C22" s="13" t="s">
        <v>142</v>
      </c>
      <c r="D22" s="12" t="s">
        <v>143</v>
      </c>
      <c r="E22" s="12"/>
      <c r="F22" s="64">
        <f>0.2/3.76</f>
        <v>5.3191489361702135E-2</v>
      </c>
      <c r="G22" s="51" t="s">
        <v>144</v>
      </c>
      <c r="H22" s="12"/>
      <c r="I22" s="12"/>
      <c r="J22" s="42">
        <v>0.03</v>
      </c>
      <c r="K22" s="42">
        <f>J22+L22*2</f>
        <v>7.6382978723404271E-2</v>
      </c>
      <c r="L22" s="43">
        <f>F22-J22</f>
        <v>2.3191489361702136E-2</v>
      </c>
    </row>
    <row r="23" spans="1:12" ht="60">
      <c r="A23" s="158"/>
      <c r="B23" s="82" t="s">
        <v>145</v>
      </c>
      <c r="C23" s="83" t="s">
        <v>266</v>
      </c>
      <c r="D23" s="74" t="s">
        <v>147</v>
      </c>
      <c r="E23" s="74" t="s">
        <v>148</v>
      </c>
      <c r="F23" s="75"/>
      <c r="G23" s="84" t="s">
        <v>149</v>
      </c>
      <c r="H23" s="74"/>
      <c r="I23" s="74"/>
      <c r="J23" s="66"/>
      <c r="K23" s="66"/>
      <c r="L23" s="109"/>
    </row>
    <row r="24" spans="1:12" ht="30">
      <c r="A24" s="158"/>
      <c r="B24" s="14" t="s">
        <v>150</v>
      </c>
      <c r="C24" s="15" t="s">
        <v>151</v>
      </c>
      <c r="D24" s="14" t="s">
        <v>152</v>
      </c>
      <c r="E24" s="14" t="s">
        <v>148</v>
      </c>
      <c r="F24" s="29">
        <v>13</v>
      </c>
      <c r="G24" s="52" t="s">
        <v>153</v>
      </c>
      <c r="H24" s="14"/>
      <c r="I24" s="14"/>
      <c r="J24" s="31"/>
      <c r="K24" s="31"/>
      <c r="L24" s="32"/>
    </row>
    <row r="25" spans="1:12" ht="15">
      <c r="A25" s="158"/>
      <c r="B25" s="14" t="s">
        <v>154</v>
      </c>
      <c r="C25" s="15" t="s">
        <v>155</v>
      </c>
      <c r="D25" s="14" t="s">
        <v>156</v>
      </c>
      <c r="E25" s="14" t="s">
        <v>148</v>
      </c>
      <c r="F25" s="29">
        <v>20</v>
      </c>
      <c r="G25" s="52" t="s">
        <v>157</v>
      </c>
      <c r="H25" s="14"/>
      <c r="I25" s="14"/>
      <c r="J25" s="31"/>
      <c r="K25" s="31"/>
      <c r="L25" s="32"/>
    </row>
    <row r="26" spans="1:12" ht="84.95" customHeight="1">
      <c r="A26" s="159"/>
      <c r="B26" s="16" t="s">
        <v>158</v>
      </c>
      <c r="C26" s="17" t="s">
        <v>159</v>
      </c>
      <c r="D26" s="16" t="s">
        <v>160</v>
      </c>
      <c r="E26" s="16" t="s">
        <v>148</v>
      </c>
      <c r="F26" s="34">
        <v>5</v>
      </c>
      <c r="G26" s="53" t="s">
        <v>87</v>
      </c>
      <c r="H26" s="16"/>
      <c r="I26" s="16"/>
      <c r="J26" s="36"/>
      <c r="K26" s="36"/>
      <c r="L26" s="37"/>
    </row>
    <row r="27" spans="1:12" ht="30">
      <c r="A27" s="147" t="s">
        <v>161</v>
      </c>
      <c r="B27" s="12" t="s">
        <v>162</v>
      </c>
      <c r="C27" s="13" t="s">
        <v>132</v>
      </c>
      <c r="D27" s="12" t="s">
        <v>163</v>
      </c>
      <c r="E27" s="12" t="s">
        <v>148</v>
      </c>
      <c r="F27" s="25">
        <v>50</v>
      </c>
      <c r="G27" s="51"/>
      <c r="H27" s="25">
        <v>5</v>
      </c>
      <c r="I27" s="25">
        <v>0.15</v>
      </c>
      <c r="J27" s="26"/>
      <c r="K27" s="26"/>
      <c r="L27" s="27"/>
    </row>
    <row r="28" spans="1:12" ht="30">
      <c r="A28" s="148"/>
      <c r="B28" s="14" t="s">
        <v>164</v>
      </c>
      <c r="C28" s="15" t="s">
        <v>135</v>
      </c>
      <c r="D28" s="14" t="s">
        <v>165</v>
      </c>
      <c r="E28" s="14" t="s">
        <v>148</v>
      </c>
      <c r="F28" s="29">
        <v>40</v>
      </c>
      <c r="G28" s="52"/>
      <c r="H28" s="29">
        <v>1</v>
      </c>
      <c r="I28" s="29">
        <v>0.9</v>
      </c>
      <c r="J28" s="31"/>
      <c r="K28" s="31"/>
      <c r="L28" s="32"/>
    </row>
    <row r="29" spans="1:12" ht="45">
      <c r="A29" s="148"/>
      <c r="B29" s="14" t="s">
        <v>166</v>
      </c>
      <c r="C29" s="15" t="s">
        <v>167</v>
      </c>
      <c r="D29" s="14" t="s">
        <v>168</v>
      </c>
      <c r="E29" s="14" t="s">
        <v>148</v>
      </c>
      <c r="F29" s="29">
        <v>10000</v>
      </c>
      <c r="G29" s="52"/>
      <c r="H29" s="29">
        <v>1</v>
      </c>
      <c r="I29" s="29">
        <v>0.9</v>
      </c>
      <c r="J29" s="31"/>
      <c r="K29" s="31"/>
      <c r="L29" s="32"/>
    </row>
    <row r="30" spans="1:12" ht="30">
      <c r="A30" s="149"/>
      <c r="B30" s="16" t="s">
        <v>169</v>
      </c>
      <c r="C30" s="17" t="s">
        <v>170</v>
      </c>
      <c r="D30" s="16" t="s">
        <v>171</v>
      </c>
      <c r="E30" s="16" t="s">
        <v>148</v>
      </c>
      <c r="F30" s="34">
        <v>8400</v>
      </c>
      <c r="G30" s="53"/>
      <c r="H30" s="34">
        <v>1</v>
      </c>
      <c r="I30" s="34">
        <v>0.5</v>
      </c>
      <c r="J30" s="36"/>
      <c r="K30" s="36"/>
      <c r="L30" s="37"/>
    </row>
    <row r="31" spans="1:12" ht="45">
      <c r="A31" s="58" t="s">
        <v>172</v>
      </c>
      <c r="B31" s="19" t="s">
        <v>173</v>
      </c>
      <c r="C31" s="20" t="s">
        <v>174</v>
      </c>
      <c r="D31" s="19" t="s">
        <v>175</v>
      </c>
      <c r="E31" s="19" t="s">
        <v>148</v>
      </c>
      <c r="F31" s="38">
        <v>40</v>
      </c>
      <c r="G31" s="54" t="s">
        <v>87</v>
      </c>
      <c r="H31" s="19"/>
      <c r="I31" s="19"/>
      <c r="J31" s="39"/>
      <c r="K31" s="39"/>
      <c r="L31" s="40"/>
    </row>
    <row r="32" spans="1:12" ht="45">
      <c r="A32" s="11" t="s">
        <v>318</v>
      </c>
      <c r="B32" s="19" t="s">
        <v>177</v>
      </c>
      <c r="C32" s="20" t="s">
        <v>319</v>
      </c>
      <c r="D32" s="19" t="s">
        <v>179</v>
      </c>
      <c r="E32" s="19" t="s">
        <v>148</v>
      </c>
      <c r="F32" s="38">
        <v>5</v>
      </c>
      <c r="G32" s="54" t="s">
        <v>87</v>
      </c>
      <c r="H32" s="19"/>
      <c r="I32" s="19"/>
      <c r="J32" s="39"/>
      <c r="K32" s="39"/>
      <c r="L32" s="40"/>
    </row>
    <row r="33" spans="1:12" ht="45">
      <c r="A33" s="157" t="s">
        <v>320</v>
      </c>
      <c r="B33" s="12" t="s">
        <v>181</v>
      </c>
      <c r="C33" s="13" t="s">
        <v>321</v>
      </c>
      <c r="D33" s="12" t="s">
        <v>182</v>
      </c>
      <c r="E33" s="12" t="s">
        <v>148</v>
      </c>
      <c r="F33" s="25">
        <v>60</v>
      </c>
      <c r="G33" s="51" t="s">
        <v>87</v>
      </c>
      <c r="H33" s="12"/>
      <c r="I33" s="12"/>
      <c r="J33" s="26"/>
      <c r="K33" s="26"/>
      <c r="L33" s="27"/>
    </row>
    <row r="34" spans="1:12" ht="45">
      <c r="A34" s="158"/>
      <c r="B34" s="14" t="s">
        <v>183</v>
      </c>
      <c r="C34" s="15" t="s">
        <v>322</v>
      </c>
      <c r="D34" s="14" t="s">
        <v>184</v>
      </c>
      <c r="E34" s="14" t="s">
        <v>148</v>
      </c>
      <c r="F34" s="29">
        <v>50</v>
      </c>
      <c r="G34" s="52" t="s">
        <v>185</v>
      </c>
      <c r="H34" s="14"/>
      <c r="I34" s="14"/>
      <c r="J34" s="31"/>
      <c r="K34" s="31"/>
      <c r="L34" s="32"/>
    </row>
    <row r="35" spans="1:12" ht="60">
      <c r="A35" s="159"/>
      <c r="B35" s="16" t="s">
        <v>186</v>
      </c>
      <c r="C35" s="17" t="s">
        <v>323</v>
      </c>
      <c r="D35" s="16" t="s">
        <v>187</v>
      </c>
      <c r="E35" s="16" t="s">
        <v>148</v>
      </c>
      <c r="F35" s="34">
        <v>20</v>
      </c>
      <c r="G35" s="53" t="s">
        <v>188</v>
      </c>
      <c r="H35" s="16"/>
      <c r="I35" s="16"/>
      <c r="J35" s="36"/>
      <c r="K35" s="36"/>
      <c r="L35" s="37"/>
    </row>
    <row r="36" spans="1:12" ht="21" customHeight="1">
      <c r="A36" s="157" t="s">
        <v>324</v>
      </c>
      <c r="B36" s="12" t="s">
        <v>190</v>
      </c>
      <c r="C36" s="13" t="s">
        <v>191</v>
      </c>
      <c r="D36" s="12" t="s">
        <v>192</v>
      </c>
      <c r="E36" s="12" t="s">
        <v>148</v>
      </c>
      <c r="F36" s="25">
        <v>1</v>
      </c>
      <c r="G36" s="51" t="s">
        <v>73</v>
      </c>
      <c r="H36" s="12"/>
      <c r="I36" s="12"/>
      <c r="J36" s="26">
        <v>0.7</v>
      </c>
      <c r="K36" s="26">
        <v>1.29</v>
      </c>
      <c r="L36" s="27">
        <v>0.3</v>
      </c>
    </row>
    <row r="37" spans="1:12" ht="21" customHeight="1">
      <c r="A37" s="158"/>
      <c r="B37" s="14" t="s">
        <v>193</v>
      </c>
      <c r="C37" s="15" t="s">
        <v>194</v>
      </c>
      <c r="D37" s="14" t="s">
        <v>195</v>
      </c>
      <c r="E37" s="14" t="s">
        <v>148</v>
      </c>
      <c r="F37" s="29">
        <v>2.4900000000000002</v>
      </c>
      <c r="G37" s="52" t="s">
        <v>196</v>
      </c>
      <c r="H37" s="14"/>
      <c r="I37" s="14"/>
      <c r="J37" s="31"/>
      <c r="K37" s="31"/>
      <c r="L37" s="32"/>
    </row>
    <row r="38" spans="1:12" ht="21" customHeight="1">
      <c r="A38" s="158"/>
      <c r="B38" s="14" t="s">
        <v>197</v>
      </c>
      <c r="C38" s="15" t="s">
        <v>198</v>
      </c>
      <c r="D38" s="14" t="s">
        <v>199</v>
      </c>
      <c r="E38" s="14" t="s">
        <v>148</v>
      </c>
      <c r="F38" s="29">
        <v>6</v>
      </c>
      <c r="G38" s="52" t="s">
        <v>200</v>
      </c>
      <c r="H38" s="14"/>
      <c r="I38" s="14"/>
      <c r="J38" s="31"/>
      <c r="K38" s="31"/>
      <c r="L38" s="32"/>
    </row>
    <row r="39" spans="1:12" ht="21" customHeight="1">
      <c r="A39" s="159"/>
      <c r="B39" s="16" t="s">
        <v>201</v>
      </c>
      <c r="C39" s="17" t="s">
        <v>202</v>
      </c>
      <c r="D39" s="16" t="s">
        <v>203</v>
      </c>
      <c r="E39" s="16" t="s">
        <v>148</v>
      </c>
      <c r="F39" s="34">
        <v>7750</v>
      </c>
      <c r="G39" s="53" t="s">
        <v>204</v>
      </c>
      <c r="H39" s="16"/>
      <c r="I39" s="16"/>
      <c r="J39" s="36"/>
      <c r="K39" s="36"/>
      <c r="L39" s="37"/>
    </row>
    <row r="40" spans="1:12" ht="45">
      <c r="A40" s="157" t="s">
        <v>205</v>
      </c>
      <c r="B40" s="12" t="s">
        <v>206</v>
      </c>
      <c r="C40" s="13" t="s">
        <v>207</v>
      </c>
      <c r="D40" s="12" t="s">
        <v>208</v>
      </c>
      <c r="E40" s="12" t="s">
        <v>148</v>
      </c>
      <c r="F40" s="25">
        <v>60</v>
      </c>
      <c r="G40" s="51" t="s">
        <v>188</v>
      </c>
      <c r="H40" s="12"/>
      <c r="I40" s="12"/>
      <c r="J40" s="26">
        <v>40</v>
      </c>
      <c r="K40" s="26">
        <v>80</v>
      </c>
      <c r="L40" s="45">
        <f>(K40-J40)/2</f>
        <v>20</v>
      </c>
    </row>
    <row r="41" spans="1:12" ht="30">
      <c r="A41" s="158"/>
      <c r="B41" s="14" t="s">
        <v>209</v>
      </c>
      <c r="C41" s="15" t="s">
        <v>210</v>
      </c>
      <c r="D41" s="14" t="s">
        <v>211</v>
      </c>
      <c r="E41" s="14" t="s">
        <v>148</v>
      </c>
      <c r="F41" s="29">
        <v>30</v>
      </c>
      <c r="G41" s="52" t="s">
        <v>188</v>
      </c>
      <c r="H41" s="14"/>
      <c r="I41" s="14"/>
      <c r="J41" s="31">
        <v>15</v>
      </c>
      <c r="K41" s="31">
        <v>45</v>
      </c>
      <c r="L41" s="32">
        <v>15</v>
      </c>
    </row>
    <row r="42" spans="1:12" ht="45" customHeight="1">
      <c r="A42" s="158"/>
      <c r="B42" s="14" t="s">
        <v>212</v>
      </c>
      <c r="C42" s="15" t="s">
        <v>213</v>
      </c>
      <c r="D42" s="14" t="s">
        <v>214</v>
      </c>
      <c r="E42" s="14" t="s">
        <v>148</v>
      </c>
      <c r="F42" s="29">
        <v>20</v>
      </c>
      <c r="G42" s="52" t="s">
        <v>188</v>
      </c>
      <c r="H42" s="14"/>
      <c r="I42" s="14"/>
      <c r="J42" s="31">
        <v>15</v>
      </c>
      <c r="K42" s="31">
        <v>25</v>
      </c>
      <c r="L42" s="32">
        <v>5</v>
      </c>
    </row>
    <row r="43" spans="1:12" ht="30">
      <c r="A43" s="158"/>
      <c r="B43" s="15" t="s">
        <v>215</v>
      </c>
      <c r="C43" s="15" t="s">
        <v>216</v>
      </c>
      <c r="D43" s="14" t="s">
        <v>217</v>
      </c>
      <c r="E43" s="14" t="s">
        <v>148</v>
      </c>
      <c r="F43" s="29">
        <v>26.4</v>
      </c>
      <c r="G43" s="52" t="s">
        <v>218</v>
      </c>
      <c r="H43" s="14"/>
      <c r="I43" s="14"/>
      <c r="J43" s="31">
        <v>18.399999999999999</v>
      </c>
      <c r="K43" s="31">
        <v>34.4</v>
      </c>
      <c r="L43" s="32">
        <f>(K43-J43)/2</f>
        <v>8</v>
      </c>
    </row>
    <row r="44" spans="1:12" ht="30">
      <c r="A44" s="158"/>
      <c r="B44" s="14" t="s">
        <v>219</v>
      </c>
      <c r="C44" s="15" t="s">
        <v>220</v>
      </c>
      <c r="D44" s="14" t="s">
        <v>221</v>
      </c>
      <c r="E44" s="14" t="s">
        <v>148</v>
      </c>
      <c r="F44" s="29">
        <v>80</v>
      </c>
      <c r="G44" s="52" t="s">
        <v>87</v>
      </c>
      <c r="H44" s="14"/>
      <c r="I44" s="14"/>
      <c r="J44" s="31"/>
      <c r="K44" s="31"/>
      <c r="L44" s="32"/>
    </row>
    <row r="45" spans="1:12" ht="29.1" customHeight="1">
      <c r="A45" s="158"/>
      <c r="B45" s="22" t="s">
        <v>222</v>
      </c>
      <c r="C45" s="15" t="s">
        <v>223</v>
      </c>
      <c r="D45" s="22" t="s">
        <v>224</v>
      </c>
      <c r="E45" s="22" t="s">
        <v>148</v>
      </c>
      <c r="F45" s="29">
        <v>90</v>
      </c>
      <c r="G45" s="55" t="s">
        <v>83</v>
      </c>
      <c r="I45" s="14"/>
      <c r="J45" s="31">
        <v>80</v>
      </c>
      <c r="K45" s="31">
        <v>100</v>
      </c>
      <c r="L45" s="32">
        <v>10</v>
      </c>
    </row>
    <row r="46" spans="1:12" ht="45">
      <c r="A46" s="158"/>
      <c r="B46" s="14" t="s">
        <v>225</v>
      </c>
      <c r="C46" s="15" t="s">
        <v>226</v>
      </c>
      <c r="D46" s="14" t="s">
        <v>227</v>
      </c>
      <c r="E46" s="14" t="s">
        <v>148</v>
      </c>
      <c r="F46" s="29">
        <v>60</v>
      </c>
      <c r="G46" s="52" t="s">
        <v>87</v>
      </c>
      <c r="H46" s="14"/>
      <c r="I46" s="14"/>
      <c r="J46" s="31"/>
      <c r="K46" s="31"/>
      <c r="L46" s="32"/>
    </row>
    <row r="47" spans="1:12" ht="30">
      <c r="A47" s="158"/>
      <c r="B47" s="14" t="s">
        <v>228</v>
      </c>
      <c r="C47" s="15" t="s">
        <v>229</v>
      </c>
      <c r="D47" s="14" t="s">
        <v>230</v>
      </c>
      <c r="E47" s="14" t="s">
        <v>148</v>
      </c>
      <c r="F47" s="29">
        <v>1</v>
      </c>
      <c r="G47" s="52" t="s">
        <v>231</v>
      </c>
      <c r="H47" s="14"/>
      <c r="I47" s="14"/>
      <c r="J47" s="31">
        <v>0.7</v>
      </c>
      <c r="K47" s="31">
        <v>1.29</v>
      </c>
      <c r="L47" s="32">
        <v>0.3</v>
      </c>
    </row>
    <row r="48" spans="1:12" ht="30">
      <c r="A48" s="158"/>
      <c r="B48" s="14" t="s">
        <v>232</v>
      </c>
      <c r="C48" s="15" t="s">
        <v>233</v>
      </c>
      <c r="D48" s="14" t="s">
        <v>234</v>
      </c>
      <c r="E48" s="14" t="s">
        <v>148</v>
      </c>
      <c r="F48" s="29">
        <v>1</v>
      </c>
      <c r="G48" s="52" t="s">
        <v>231</v>
      </c>
      <c r="H48" s="14"/>
      <c r="I48" s="14"/>
      <c r="J48" s="31">
        <v>0.7</v>
      </c>
      <c r="K48" s="31">
        <v>1.29</v>
      </c>
      <c r="L48" s="32">
        <v>0.3</v>
      </c>
    </row>
    <row r="49" spans="1:12" ht="30">
      <c r="A49" s="158"/>
      <c r="B49" s="85" t="s">
        <v>235</v>
      </c>
      <c r="C49" s="86" t="s">
        <v>233</v>
      </c>
      <c r="D49" s="85" t="s">
        <v>236</v>
      </c>
      <c r="E49" s="85" t="s">
        <v>148</v>
      </c>
      <c r="F49" s="76">
        <v>1</v>
      </c>
      <c r="G49" s="87" t="s">
        <v>231</v>
      </c>
      <c r="H49" s="85"/>
      <c r="I49" s="85"/>
      <c r="J49" s="77">
        <v>0.7</v>
      </c>
      <c r="K49" s="77">
        <v>1.29</v>
      </c>
      <c r="L49" s="78">
        <v>0.3</v>
      </c>
    </row>
    <row r="50" spans="1:12" ht="30">
      <c r="A50" s="160" t="s">
        <v>237</v>
      </c>
      <c r="B50" s="88" t="s">
        <v>238</v>
      </c>
      <c r="C50" s="13" t="s">
        <v>239</v>
      </c>
      <c r="D50" s="12" t="s">
        <v>240</v>
      </c>
      <c r="E50" s="12" t="s">
        <v>148</v>
      </c>
      <c r="F50" s="25">
        <v>1.6</v>
      </c>
      <c r="G50" s="56" t="s">
        <v>241</v>
      </c>
      <c r="H50" s="12"/>
      <c r="I50" s="12"/>
      <c r="J50" s="26">
        <v>1.6</v>
      </c>
      <c r="K50" s="26">
        <v>4.79</v>
      </c>
      <c r="L50" s="27">
        <v>1.6</v>
      </c>
    </row>
    <row r="51" spans="1:12" ht="30">
      <c r="A51" s="161"/>
      <c r="B51" s="89" t="s">
        <v>242</v>
      </c>
      <c r="C51" s="15" t="s">
        <v>243</v>
      </c>
      <c r="D51" s="14" t="s">
        <v>244</v>
      </c>
      <c r="E51" s="14" t="s">
        <v>148</v>
      </c>
      <c r="F51" s="29">
        <v>0.7</v>
      </c>
      <c r="G51" s="52" t="s">
        <v>200</v>
      </c>
      <c r="H51" s="14"/>
      <c r="I51" s="14"/>
      <c r="J51" s="31"/>
      <c r="K51" s="31"/>
      <c r="L51" s="32"/>
    </row>
    <row r="52" spans="1:12" ht="15" customHeight="1">
      <c r="A52" s="161"/>
      <c r="B52" s="89" t="s">
        <v>245</v>
      </c>
      <c r="C52" s="15" t="s">
        <v>246</v>
      </c>
      <c r="D52" s="14" t="s">
        <v>247</v>
      </c>
      <c r="E52" s="14" t="s">
        <v>148</v>
      </c>
      <c r="F52" s="29">
        <v>1</v>
      </c>
      <c r="G52" s="52"/>
      <c r="H52" s="14"/>
      <c r="I52" s="14"/>
      <c r="J52" s="31"/>
      <c r="K52" s="31"/>
      <c r="L52" s="32"/>
    </row>
    <row r="53" spans="1:12" ht="45">
      <c r="A53" s="161"/>
      <c r="B53" s="89" t="s">
        <v>248</v>
      </c>
      <c r="C53" s="15" t="s">
        <v>249</v>
      </c>
      <c r="D53" s="14" t="s">
        <v>250</v>
      </c>
      <c r="E53" s="14" t="s">
        <v>148</v>
      </c>
      <c r="F53" s="29">
        <v>2.5</v>
      </c>
      <c r="G53" s="52" t="s">
        <v>251</v>
      </c>
      <c r="H53" s="14"/>
      <c r="I53" s="14"/>
      <c r="J53" s="31">
        <v>1</v>
      </c>
      <c r="K53" s="31">
        <v>3</v>
      </c>
      <c r="L53" s="32">
        <v>1</v>
      </c>
    </row>
    <row r="54" spans="1:12" ht="30">
      <c r="A54" s="161"/>
      <c r="B54" s="89" t="s">
        <v>252</v>
      </c>
      <c r="C54" s="15" t="s">
        <v>253</v>
      </c>
      <c r="D54" s="14" t="s">
        <v>254</v>
      </c>
      <c r="E54" s="14" t="s">
        <v>148</v>
      </c>
      <c r="F54" s="29">
        <v>7700</v>
      </c>
      <c r="G54" s="52" t="s">
        <v>255</v>
      </c>
      <c r="H54" s="14"/>
      <c r="I54" s="14"/>
      <c r="J54" s="31">
        <f>F54*0.7</f>
        <v>5390</v>
      </c>
      <c r="K54" s="31">
        <f>F54*1.3</f>
        <v>10010</v>
      </c>
      <c r="L54" s="32">
        <f>(K54-J54)/2</f>
        <v>2310</v>
      </c>
    </row>
    <row r="55" spans="1:12" ht="26.1" customHeight="1">
      <c r="A55" s="161"/>
      <c r="B55" s="89" t="s">
        <v>256</v>
      </c>
      <c r="C55" s="15" t="s">
        <v>257</v>
      </c>
      <c r="D55" s="14" t="s">
        <v>258</v>
      </c>
      <c r="E55" s="14" t="s">
        <v>148</v>
      </c>
      <c r="F55" s="29">
        <v>630</v>
      </c>
      <c r="G55" s="52" t="s">
        <v>204</v>
      </c>
      <c r="H55" s="14"/>
      <c r="I55" s="14"/>
      <c r="J55" s="31"/>
      <c r="K55" s="31"/>
      <c r="L55" s="32"/>
    </row>
    <row r="56" spans="1:12" ht="26.1" customHeight="1">
      <c r="A56" s="161"/>
      <c r="B56" s="89" t="s">
        <v>259</v>
      </c>
      <c r="C56" s="15"/>
      <c r="D56" s="14" t="s">
        <v>260</v>
      </c>
      <c r="E56" s="14" t="s">
        <v>148</v>
      </c>
      <c r="F56" s="29">
        <v>1.4</v>
      </c>
      <c r="G56" s="52" t="s">
        <v>261</v>
      </c>
      <c r="H56" s="14"/>
      <c r="I56" s="14"/>
      <c r="J56" s="31"/>
      <c r="K56" s="31"/>
      <c r="L56" s="32"/>
    </row>
    <row r="57" spans="1:12" ht="45" customHeight="1">
      <c r="A57" s="162"/>
      <c r="B57" s="90" t="s">
        <v>262</v>
      </c>
      <c r="C57" s="17" t="s">
        <v>263</v>
      </c>
      <c r="D57" s="16" t="s">
        <v>264</v>
      </c>
      <c r="E57" s="16" t="s">
        <v>148</v>
      </c>
      <c r="F57" s="34">
        <v>0.6</v>
      </c>
      <c r="G57" s="53" t="s">
        <v>241</v>
      </c>
      <c r="H57" s="16"/>
      <c r="I57" s="16"/>
      <c r="J57" s="36"/>
      <c r="K57" s="36"/>
      <c r="L57" s="37"/>
    </row>
    <row r="58" spans="1:12">
      <c r="I58" s="74"/>
    </row>
    <row r="59" spans="1:12">
      <c r="I59" s="14"/>
    </row>
    <row r="60" spans="1:12">
      <c r="I60" s="14"/>
    </row>
    <row r="61" spans="1:12">
      <c r="I61" s="14"/>
    </row>
    <row r="62" spans="1:12">
      <c r="I62" s="14"/>
    </row>
    <row r="63" spans="1:12">
      <c r="I63" s="14"/>
    </row>
    <row r="64" spans="1:12">
      <c r="I64" s="14"/>
    </row>
    <row r="65" spans="9:9">
      <c r="I65" s="14"/>
    </row>
    <row r="66" spans="9:9">
      <c r="I66" s="14"/>
    </row>
    <row r="67" spans="9:9">
      <c r="I67" s="14"/>
    </row>
    <row r="68" spans="9:9">
      <c r="I68" s="14"/>
    </row>
    <row r="69" spans="9:9">
      <c r="I69" s="14"/>
    </row>
    <row r="70" spans="9:9">
      <c r="I70" s="14"/>
    </row>
    <row r="71" spans="9:9">
      <c r="I71" s="14"/>
    </row>
    <row r="72" spans="9:9">
      <c r="I72" s="14"/>
    </row>
  </sheetData>
  <sheetProtection sheet="1" objects="1" scenarios="1"/>
  <mergeCells count="12">
    <mergeCell ref="A1:B1"/>
    <mergeCell ref="C1:L1"/>
    <mergeCell ref="A8:A10"/>
    <mergeCell ref="A3:A7"/>
    <mergeCell ref="A50:A57"/>
    <mergeCell ref="A40:A49"/>
    <mergeCell ref="A36:A39"/>
    <mergeCell ref="A33:A35"/>
    <mergeCell ref="A27:A30"/>
    <mergeCell ref="A22:A26"/>
    <mergeCell ref="A19:A21"/>
    <mergeCell ref="A13:A18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47E4-C2CC-CB4F-87EA-C53871700D1D}">
  <dimension ref="A1:M77"/>
  <sheetViews>
    <sheetView zoomScale="75" zoomScaleNormal="120" workbookViewId="0">
      <pane ySplit="2" topLeftCell="A3" activePane="bottomLeft" state="frozen"/>
      <selection pane="bottomLeft" activeCell="D20" sqref="D20"/>
    </sheetView>
  </sheetViews>
  <sheetFormatPr defaultColWidth="10.875" defaultRowHeight="14.1"/>
  <cols>
    <col min="1" max="1" width="20.125" style="22" customWidth="1"/>
    <col min="2" max="2" width="34.125" style="22" customWidth="1"/>
    <col min="3" max="3" width="40" style="73" bestFit="1" customWidth="1"/>
    <col min="4" max="4" width="25.5" style="22" bestFit="1" customWidth="1"/>
    <col min="5" max="5" width="7.625" style="22" bestFit="1" customWidth="1"/>
    <col min="6" max="6" width="10.875" style="22"/>
    <col min="7" max="7" width="42.125" style="55" bestFit="1" customWidth="1"/>
    <col min="8" max="8" width="15.125" style="22" customWidth="1"/>
    <col min="9" max="9" width="14.125" style="22" customWidth="1"/>
    <col min="10" max="16384" width="10.875" style="22"/>
  </cols>
  <sheetData>
    <row r="1" spans="1:13" ht="53.1" customHeight="1">
      <c r="A1" s="153" t="s">
        <v>29</v>
      </c>
      <c r="B1" s="153"/>
      <c r="C1" s="154" t="s">
        <v>325</v>
      </c>
      <c r="D1" s="154"/>
      <c r="E1" s="154"/>
      <c r="F1" s="154"/>
      <c r="G1" s="154"/>
      <c r="H1" s="154"/>
      <c r="I1" s="154"/>
      <c r="J1" s="154"/>
      <c r="K1" s="154"/>
      <c r="L1" s="154"/>
    </row>
    <row r="2" spans="1:13" s="68" customFormat="1" ht="45.95" customHeight="1">
      <c r="A2" s="11" t="s">
        <v>63</v>
      </c>
      <c r="B2" s="60" t="s">
        <v>64</v>
      </c>
      <c r="C2" s="59" t="s">
        <v>29</v>
      </c>
      <c r="D2" s="60" t="s">
        <v>35</v>
      </c>
      <c r="E2" s="60" t="s">
        <v>37</v>
      </c>
      <c r="F2" s="60" t="s">
        <v>39</v>
      </c>
      <c r="G2" s="60" t="s">
        <v>42</v>
      </c>
      <c r="H2" s="60" t="s">
        <v>44</v>
      </c>
      <c r="I2" s="59" t="s">
        <v>65</v>
      </c>
      <c r="J2" s="60" t="s">
        <v>66</v>
      </c>
      <c r="K2" s="60" t="s">
        <v>67</v>
      </c>
      <c r="L2" s="61" t="s">
        <v>68</v>
      </c>
      <c r="M2" s="67"/>
    </row>
    <row r="3" spans="1:13" ht="30.95" customHeight="1">
      <c r="A3" s="160" t="s">
        <v>315</v>
      </c>
      <c r="B3" s="12" t="s">
        <v>70</v>
      </c>
      <c r="C3" s="13" t="s">
        <v>71</v>
      </c>
      <c r="D3" s="12" t="s">
        <v>72</v>
      </c>
      <c r="E3" s="12"/>
      <c r="F3" s="25">
        <v>100</v>
      </c>
      <c r="G3" s="51" t="s">
        <v>73</v>
      </c>
      <c r="H3" s="12"/>
      <c r="I3" s="12"/>
      <c r="J3" s="26"/>
      <c r="K3" s="26"/>
      <c r="L3" s="27"/>
    </row>
    <row r="4" spans="1:13" ht="30.95" customHeight="1">
      <c r="A4" s="161"/>
      <c r="B4" s="14" t="s">
        <v>74</v>
      </c>
      <c r="C4" s="15" t="s">
        <v>75</v>
      </c>
      <c r="D4" s="14" t="s">
        <v>76</v>
      </c>
      <c r="E4" s="14"/>
      <c r="F4" s="29">
        <v>100</v>
      </c>
      <c r="G4" s="52" t="s">
        <v>73</v>
      </c>
      <c r="H4" s="14"/>
      <c r="I4" s="14"/>
      <c r="J4" s="31"/>
      <c r="K4" s="31"/>
      <c r="L4" s="32"/>
    </row>
    <row r="5" spans="1:13" ht="30.95" customHeight="1">
      <c r="A5" s="161"/>
      <c r="B5" s="14" t="s">
        <v>77</v>
      </c>
      <c r="C5" s="15" t="s">
        <v>78</v>
      </c>
      <c r="D5" s="14" t="s">
        <v>79</v>
      </c>
      <c r="E5" s="14"/>
      <c r="F5" s="29">
        <v>5</v>
      </c>
      <c r="G5" s="52" t="s">
        <v>73</v>
      </c>
      <c r="H5" s="14"/>
      <c r="I5" s="14"/>
      <c r="J5" s="31"/>
      <c r="K5" s="31"/>
      <c r="L5" s="32"/>
    </row>
    <row r="6" spans="1:13" ht="30.95" customHeight="1">
      <c r="A6" s="161"/>
      <c r="B6" s="14" t="s">
        <v>80</v>
      </c>
      <c r="C6" s="15" t="s">
        <v>81</v>
      </c>
      <c r="D6" s="14" t="s">
        <v>82</v>
      </c>
      <c r="E6" s="14"/>
      <c r="F6" s="29">
        <v>28</v>
      </c>
      <c r="G6" s="52" t="s">
        <v>83</v>
      </c>
      <c r="H6" s="14"/>
      <c r="I6" s="14"/>
      <c r="J6" s="31"/>
      <c r="K6" s="31"/>
      <c r="L6" s="32"/>
    </row>
    <row r="7" spans="1:13" ht="30.95" customHeight="1">
      <c r="A7" s="162"/>
      <c r="B7" s="16" t="s">
        <v>84</v>
      </c>
      <c r="C7" s="17" t="s">
        <v>85</v>
      </c>
      <c r="D7" s="16" t="s">
        <v>86</v>
      </c>
      <c r="E7" s="16"/>
      <c r="F7" s="34">
        <v>60</v>
      </c>
      <c r="G7" s="53" t="s">
        <v>87</v>
      </c>
      <c r="H7" s="16"/>
      <c r="I7" s="16"/>
      <c r="J7" s="36"/>
      <c r="K7" s="36"/>
      <c r="L7" s="37"/>
    </row>
    <row r="8" spans="1:13" ht="32.1" customHeight="1">
      <c r="A8" s="160" t="s">
        <v>316</v>
      </c>
      <c r="B8" s="12" t="s">
        <v>89</v>
      </c>
      <c r="C8" s="13" t="s">
        <v>90</v>
      </c>
      <c r="D8" s="12" t="s">
        <v>91</v>
      </c>
      <c r="E8" s="12"/>
      <c r="F8" s="25">
        <v>415</v>
      </c>
      <c r="G8" s="51" t="s">
        <v>92</v>
      </c>
      <c r="H8" s="12"/>
      <c r="I8" s="12"/>
      <c r="J8" s="26"/>
      <c r="K8" s="26"/>
      <c r="L8" s="27"/>
    </row>
    <row r="9" spans="1:13" ht="32.1" customHeight="1">
      <c r="A9" s="161"/>
      <c r="B9" s="14" t="s">
        <v>80</v>
      </c>
      <c r="C9" s="15" t="s">
        <v>93</v>
      </c>
      <c r="D9" s="14" t="s">
        <v>94</v>
      </c>
      <c r="E9" s="14"/>
      <c r="F9" s="29">
        <v>30</v>
      </c>
      <c r="G9" s="52" t="s">
        <v>83</v>
      </c>
      <c r="H9" s="14"/>
      <c r="I9" s="14"/>
      <c r="J9" s="31"/>
      <c r="K9" s="31"/>
      <c r="L9" s="32"/>
    </row>
    <row r="10" spans="1:13" ht="32.1" customHeight="1">
      <c r="A10" s="162"/>
      <c r="B10" s="16" t="s">
        <v>84</v>
      </c>
      <c r="C10" s="17" t="s">
        <v>95</v>
      </c>
      <c r="D10" s="16" t="s">
        <v>96</v>
      </c>
      <c r="E10" s="16"/>
      <c r="F10" s="34">
        <v>40</v>
      </c>
      <c r="G10" s="53" t="s">
        <v>87</v>
      </c>
      <c r="H10" s="16"/>
      <c r="I10" s="16"/>
      <c r="J10" s="36"/>
      <c r="K10" s="36"/>
      <c r="L10" s="37"/>
    </row>
    <row r="11" spans="1:13" ht="30">
      <c r="A11" s="95" t="s">
        <v>97</v>
      </c>
      <c r="B11" s="19" t="s">
        <v>98</v>
      </c>
      <c r="C11" s="20" t="s">
        <v>99</v>
      </c>
      <c r="D11" s="19" t="s">
        <v>100</v>
      </c>
      <c r="E11" s="19"/>
      <c r="F11" s="38">
        <v>419</v>
      </c>
      <c r="G11" s="54" t="s">
        <v>101</v>
      </c>
      <c r="H11" s="19"/>
      <c r="I11" s="19"/>
      <c r="J11" s="39"/>
      <c r="K11" s="39"/>
      <c r="L11" s="40"/>
    </row>
    <row r="12" spans="1:13" ht="30">
      <c r="A12" s="96" t="s">
        <v>102</v>
      </c>
      <c r="B12" s="19" t="s">
        <v>103</v>
      </c>
      <c r="C12" s="20" t="s">
        <v>104</v>
      </c>
      <c r="D12" s="19" t="s">
        <v>105</v>
      </c>
      <c r="E12" s="19"/>
      <c r="F12" s="38">
        <v>0</v>
      </c>
      <c r="G12" s="54" t="s">
        <v>106</v>
      </c>
      <c r="H12" s="19"/>
      <c r="I12" s="19"/>
      <c r="J12" s="39">
        <v>0</v>
      </c>
      <c r="K12" s="39">
        <v>100</v>
      </c>
      <c r="L12" s="40">
        <v>50</v>
      </c>
    </row>
    <row r="13" spans="1:13" ht="36" customHeight="1">
      <c r="A13" s="157" t="s">
        <v>107</v>
      </c>
      <c r="B13" s="12" t="s">
        <v>108</v>
      </c>
      <c r="C13" s="13" t="s">
        <v>109</v>
      </c>
      <c r="D13" s="12" t="s">
        <v>110</v>
      </c>
      <c r="E13" s="12" t="s">
        <v>111</v>
      </c>
      <c r="F13" s="25">
        <v>13</v>
      </c>
      <c r="G13" s="51" t="s">
        <v>112</v>
      </c>
      <c r="H13" s="12"/>
      <c r="I13" s="12"/>
      <c r="J13" s="26"/>
      <c r="K13" s="26"/>
      <c r="L13" s="27"/>
    </row>
    <row r="14" spans="1:13" ht="36" customHeight="1">
      <c r="A14" s="158"/>
      <c r="B14" s="14" t="s">
        <v>113</v>
      </c>
      <c r="C14" s="15" t="s">
        <v>114</v>
      </c>
      <c r="D14" s="14" t="s">
        <v>115</v>
      </c>
      <c r="E14" s="14" t="s">
        <v>111</v>
      </c>
      <c r="F14" s="29">
        <v>20</v>
      </c>
      <c r="G14" s="52" t="s">
        <v>116</v>
      </c>
      <c r="H14" s="14"/>
      <c r="I14" s="14"/>
      <c r="J14" s="31"/>
      <c r="K14" s="31"/>
      <c r="L14" s="32"/>
    </row>
    <row r="15" spans="1:13" ht="36" customHeight="1">
      <c r="A15" s="158"/>
      <c r="B15" s="14" t="s">
        <v>117</v>
      </c>
      <c r="C15" s="15" t="s">
        <v>118</v>
      </c>
      <c r="D15" s="14" t="s">
        <v>119</v>
      </c>
      <c r="E15" s="14" t="s">
        <v>111</v>
      </c>
      <c r="F15" s="29">
        <v>5</v>
      </c>
      <c r="G15" s="52" t="s">
        <v>87</v>
      </c>
      <c r="H15" s="14"/>
      <c r="I15" s="14"/>
      <c r="J15" s="31"/>
      <c r="K15" s="31"/>
      <c r="L15" s="32"/>
    </row>
    <row r="16" spans="1:13" ht="36" customHeight="1">
      <c r="A16" s="158"/>
      <c r="B16" s="14" t="s">
        <v>120</v>
      </c>
      <c r="C16" s="15" t="s">
        <v>121</v>
      </c>
      <c r="D16" s="14" t="s">
        <v>122</v>
      </c>
      <c r="E16" s="14" t="s">
        <v>111</v>
      </c>
      <c r="F16" s="29">
        <v>70</v>
      </c>
      <c r="G16" s="52" t="s">
        <v>106</v>
      </c>
      <c r="H16" s="14"/>
      <c r="I16" s="14"/>
      <c r="J16" s="31">
        <v>70</v>
      </c>
      <c r="K16" s="31">
        <v>130</v>
      </c>
      <c r="L16" s="32">
        <v>30</v>
      </c>
    </row>
    <row r="17" spans="1:12" ht="36" customHeight="1">
      <c r="A17" s="158"/>
      <c r="B17" s="15" t="s">
        <v>123</v>
      </c>
      <c r="C17" s="15" t="s">
        <v>124</v>
      </c>
      <c r="D17" s="14" t="s">
        <v>125</v>
      </c>
      <c r="E17" s="14" t="s">
        <v>111</v>
      </c>
      <c r="F17" s="29">
        <v>450</v>
      </c>
      <c r="G17" s="52" t="s">
        <v>126</v>
      </c>
      <c r="H17" s="14"/>
      <c r="I17" s="14"/>
      <c r="J17" s="31">
        <v>150</v>
      </c>
      <c r="K17" s="31">
        <v>900</v>
      </c>
      <c r="L17" s="32">
        <v>375</v>
      </c>
    </row>
    <row r="18" spans="1:12" ht="60">
      <c r="A18" s="159"/>
      <c r="B18" s="16" t="s">
        <v>127</v>
      </c>
      <c r="C18" s="17" t="s">
        <v>128</v>
      </c>
      <c r="D18" s="16" t="s">
        <v>129</v>
      </c>
      <c r="E18" s="16" t="s">
        <v>111</v>
      </c>
      <c r="F18" s="34">
        <v>800</v>
      </c>
      <c r="G18" s="53" t="s">
        <v>130</v>
      </c>
      <c r="H18" s="29">
        <f>876*20/1000</f>
        <v>17.52</v>
      </c>
      <c r="I18" s="16"/>
      <c r="J18" s="36">
        <v>600</v>
      </c>
      <c r="K18" s="36">
        <v>1000</v>
      </c>
      <c r="L18" s="37">
        <v>200</v>
      </c>
    </row>
    <row r="19" spans="1:12" ht="30">
      <c r="A19" s="147" t="s">
        <v>317</v>
      </c>
      <c r="B19" s="12" t="s">
        <v>131</v>
      </c>
      <c r="C19" s="13" t="s">
        <v>132</v>
      </c>
      <c r="D19" s="12" t="s">
        <v>133</v>
      </c>
      <c r="E19" s="12" t="s">
        <v>111</v>
      </c>
      <c r="F19" s="25">
        <v>50</v>
      </c>
      <c r="G19" s="51"/>
      <c r="H19" s="25">
        <v>5</v>
      </c>
      <c r="I19" s="25">
        <v>0.15</v>
      </c>
      <c r="J19" s="26"/>
      <c r="K19" s="26"/>
      <c r="L19" s="27"/>
    </row>
    <row r="20" spans="1:12" ht="30">
      <c r="A20" s="148"/>
      <c r="B20" s="14" t="s">
        <v>134</v>
      </c>
      <c r="C20" s="15" t="s">
        <v>135</v>
      </c>
      <c r="D20" s="14" t="s">
        <v>136</v>
      </c>
      <c r="E20" s="14" t="s">
        <v>111</v>
      </c>
      <c r="F20" s="29">
        <v>40</v>
      </c>
      <c r="G20" s="52"/>
      <c r="H20" s="29">
        <v>1</v>
      </c>
      <c r="I20" s="29">
        <v>0.9</v>
      </c>
      <c r="J20" s="31"/>
      <c r="K20" s="31"/>
      <c r="L20" s="32"/>
    </row>
    <row r="21" spans="1:12" ht="30">
      <c r="A21" s="149"/>
      <c r="B21" s="16" t="s">
        <v>137</v>
      </c>
      <c r="C21" s="17" t="s">
        <v>138</v>
      </c>
      <c r="D21" s="16" t="s">
        <v>139</v>
      </c>
      <c r="E21" s="16" t="s">
        <v>111</v>
      </c>
      <c r="F21" s="34">
        <v>80</v>
      </c>
      <c r="G21" s="53"/>
      <c r="H21" s="34">
        <v>1</v>
      </c>
      <c r="I21" s="34">
        <v>0.5</v>
      </c>
      <c r="J21" s="36"/>
      <c r="K21" s="36"/>
      <c r="L21" s="37"/>
    </row>
    <row r="22" spans="1:12" ht="15">
      <c r="A22" s="157" t="s">
        <v>140</v>
      </c>
      <c r="B22" s="12" t="s">
        <v>141</v>
      </c>
      <c r="C22" s="13" t="s">
        <v>142</v>
      </c>
      <c r="D22" s="12" t="s">
        <v>143</v>
      </c>
      <c r="E22" s="12"/>
      <c r="F22" s="64">
        <f>0.2/3.76</f>
        <v>5.3191489361702135E-2</v>
      </c>
      <c r="G22" s="51" t="s">
        <v>144</v>
      </c>
      <c r="H22" s="12"/>
      <c r="I22" s="12"/>
      <c r="J22" s="42">
        <v>0.03</v>
      </c>
      <c r="K22" s="42">
        <f>J22+L22*2</f>
        <v>7.6382978723404271E-2</v>
      </c>
      <c r="L22" s="43">
        <f>F22-J22</f>
        <v>2.3191489361702136E-2</v>
      </c>
    </row>
    <row r="23" spans="1:12" ht="60" customHeight="1">
      <c r="A23" s="158"/>
      <c r="B23" s="16" t="s">
        <v>145</v>
      </c>
      <c r="C23" s="17" t="s">
        <v>146</v>
      </c>
      <c r="D23" s="16" t="s">
        <v>147</v>
      </c>
      <c r="E23" s="16" t="s">
        <v>148</v>
      </c>
      <c r="F23" s="35"/>
      <c r="G23" s="97" t="s">
        <v>267</v>
      </c>
      <c r="H23" s="16"/>
      <c r="I23" s="16"/>
      <c r="J23" s="33"/>
      <c r="K23" s="33"/>
      <c r="L23" s="92"/>
    </row>
    <row r="24" spans="1:12" ht="15">
      <c r="A24" s="158"/>
      <c r="B24" s="14" t="s">
        <v>150</v>
      </c>
      <c r="C24" s="15" t="s">
        <v>151</v>
      </c>
      <c r="D24" s="14" t="s">
        <v>152</v>
      </c>
      <c r="E24" s="14" t="s">
        <v>148</v>
      </c>
      <c r="F24" s="29">
        <v>13</v>
      </c>
      <c r="G24" s="52" t="s">
        <v>153</v>
      </c>
      <c r="H24" s="14"/>
      <c r="I24" s="14"/>
      <c r="J24" s="31"/>
      <c r="K24" s="31"/>
      <c r="L24" s="32"/>
    </row>
    <row r="25" spans="1:12" ht="27.95" customHeight="1">
      <c r="A25" s="158"/>
      <c r="B25" s="14" t="s">
        <v>154</v>
      </c>
      <c r="C25" s="15" t="s">
        <v>155</v>
      </c>
      <c r="D25" s="14" t="s">
        <v>156</v>
      </c>
      <c r="E25" s="14" t="s">
        <v>148</v>
      </c>
      <c r="F25" s="29">
        <v>20</v>
      </c>
      <c r="G25" s="52" t="s">
        <v>157</v>
      </c>
      <c r="H25" s="14"/>
      <c r="I25" s="14"/>
      <c r="J25" s="31"/>
      <c r="K25" s="31"/>
      <c r="L25" s="32"/>
    </row>
    <row r="26" spans="1:12" ht="84.95" customHeight="1">
      <c r="A26" s="159"/>
      <c r="B26" s="16" t="s">
        <v>158</v>
      </c>
      <c r="C26" s="17" t="s">
        <v>159</v>
      </c>
      <c r="D26" s="16" t="s">
        <v>160</v>
      </c>
      <c r="E26" s="16" t="s">
        <v>148</v>
      </c>
      <c r="F26" s="34">
        <v>5</v>
      </c>
      <c r="G26" s="53" t="s">
        <v>87</v>
      </c>
      <c r="H26" s="16"/>
      <c r="I26" s="16"/>
      <c r="J26" s="36"/>
      <c r="K26" s="36"/>
      <c r="L26" s="37"/>
    </row>
    <row r="27" spans="1:12" ht="30">
      <c r="A27" s="147" t="s">
        <v>161</v>
      </c>
      <c r="B27" s="12" t="s">
        <v>162</v>
      </c>
      <c r="C27" s="13" t="s">
        <v>132</v>
      </c>
      <c r="D27" s="12" t="s">
        <v>163</v>
      </c>
      <c r="E27" s="12" t="s">
        <v>148</v>
      </c>
      <c r="F27" s="25">
        <f t="shared" ref="F27:F28" si="0">F19</f>
        <v>50</v>
      </c>
      <c r="G27" s="51"/>
      <c r="H27" s="25">
        <f t="shared" ref="H27:I29" si="1">H19</f>
        <v>5</v>
      </c>
      <c r="I27" s="25">
        <f t="shared" si="1"/>
        <v>0.15</v>
      </c>
      <c r="J27" s="26"/>
      <c r="K27" s="26"/>
      <c r="L27" s="27"/>
    </row>
    <row r="28" spans="1:12" ht="30">
      <c r="A28" s="148"/>
      <c r="B28" s="14" t="s">
        <v>164</v>
      </c>
      <c r="C28" s="15" t="s">
        <v>135</v>
      </c>
      <c r="D28" s="14" t="s">
        <v>165</v>
      </c>
      <c r="E28" s="14" t="s">
        <v>148</v>
      </c>
      <c r="F28" s="29">
        <f t="shared" si="0"/>
        <v>40</v>
      </c>
      <c r="G28" s="52"/>
      <c r="H28" s="29">
        <f t="shared" si="1"/>
        <v>1</v>
      </c>
      <c r="I28" s="29">
        <f t="shared" si="1"/>
        <v>0.9</v>
      </c>
      <c r="J28" s="31"/>
      <c r="K28" s="31"/>
      <c r="L28" s="32"/>
    </row>
    <row r="29" spans="1:12" ht="45">
      <c r="A29" s="148"/>
      <c r="B29" s="14" t="s">
        <v>166</v>
      </c>
      <c r="C29" s="15" t="s">
        <v>167</v>
      </c>
      <c r="D29" s="14" t="s">
        <v>168</v>
      </c>
      <c r="E29" s="14" t="s">
        <v>148</v>
      </c>
      <c r="F29" s="29">
        <v>10000</v>
      </c>
      <c r="G29" s="52"/>
      <c r="H29" s="29">
        <f t="shared" si="1"/>
        <v>1</v>
      </c>
      <c r="I29" s="29">
        <f t="shared" si="1"/>
        <v>0.5</v>
      </c>
      <c r="J29" s="31"/>
      <c r="K29" s="31"/>
      <c r="L29" s="32"/>
    </row>
    <row r="30" spans="1:12" ht="30">
      <c r="A30" s="149"/>
      <c r="B30" s="16" t="s">
        <v>169</v>
      </c>
      <c r="C30" s="17" t="s">
        <v>170</v>
      </c>
      <c r="D30" s="16" t="s">
        <v>171</v>
      </c>
      <c r="E30" s="16" t="s">
        <v>148</v>
      </c>
      <c r="F30" s="34">
        <v>5100</v>
      </c>
      <c r="G30" s="53"/>
      <c r="H30" s="34"/>
      <c r="I30" s="34"/>
      <c r="J30" s="36"/>
      <c r="K30" s="36"/>
      <c r="L30" s="37"/>
    </row>
    <row r="31" spans="1:12" ht="45">
      <c r="A31" s="157" t="s">
        <v>268</v>
      </c>
      <c r="B31" s="12" t="s">
        <v>173</v>
      </c>
      <c r="C31" s="13" t="s">
        <v>174</v>
      </c>
      <c r="D31" s="12" t="s">
        <v>175</v>
      </c>
      <c r="E31" s="12" t="s">
        <v>148</v>
      </c>
      <c r="F31" s="25">
        <v>40</v>
      </c>
      <c r="G31" s="51" t="s">
        <v>87</v>
      </c>
      <c r="H31" s="12"/>
      <c r="I31" s="12"/>
      <c r="J31" s="26"/>
      <c r="K31" s="26"/>
      <c r="L31" s="27"/>
    </row>
    <row r="32" spans="1:12" ht="18.95" customHeight="1">
      <c r="A32" s="158"/>
      <c r="B32" s="14" t="s">
        <v>190</v>
      </c>
      <c r="C32" s="15" t="s">
        <v>191</v>
      </c>
      <c r="D32" s="14" t="s">
        <v>192</v>
      </c>
      <c r="E32" s="14" t="s">
        <v>148</v>
      </c>
      <c r="F32" s="29">
        <v>1</v>
      </c>
      <c r="G32" s="52" t="s">
        <v>73</v>
      </c>
      <c r="H32" s="14"/>
      <c r="I32" s="14"/>
      <c r="J32" s="31">
        <v>0.7</v>
      </c>
      <c r="K32" s="31">
        <v>1.29</v>
      </c>
      <c r="L32" s="32">
        <v>0.3</v>
      </c>
    </row>
    <row r="33" spans="1:12" ht="18.95" customHeight="1">
      <c r="A33" s="158"/>
      <c r="B33" s="14" t="s">
        <v>269</v>
      </c>
      <c r="C33" s="14" t="s">
        <v>270</v>
      </c>
      <c r="D33" s="14" t="s">
        <v>271</v>
      </c>
      <c r="E33" s="14" t="s">
        <v>148</v>
      </c>
      <c r="F33" s="29">
        <v>2.4900000000000002</v>
      </c>
      <c r="G33" s="52" t="s">
        <v>196</v>
      </c>
      <c r="H33" s="14"/>
      <c r="I33" s="14"/>
      <c r="J33" s="31"/>
      <c r="K33" s="31"/>
      <c r="L33" s="32"/>
    </row>
    <row r="34" spans="1:12" ht="18.95" customHeight="1">
      <c r="A34" s="158"/>
      <c r="B34" s="14" t="s">
        <v>272</v>
      </c>
      <c r="C34" s="14" t="s">
        <v>273</v>
      </c>
      <c r="D34" s="14" t="s">
        <v>274</v>
      </c>
      <c r="E34" s="14" t="s">
        <v>148</v>
      </c>
      <c r="F34" s="29">
        <v>2</v>
      </c>
      <c r="G34" s="52" t="s">
        <v>200</v>
      </c>
      <c r="H34" s="14"/>
      <c r="I34" s="14"/>
      <c r="J34" s="31"/>
      <c r="K34" s="31"/>
      <c r="L34" s="32"/>
    </row>
    <row r="35" spans="1:12" ht="18.95" customHeight="1">
      <c r="A35" s="158"/>
      <c r="B35" s="14" t="s">
        <v>275</v>
      </c>
      <c r="C35" s="14" t="s">
        <v>276</v>
      </c>
      <c r="D35" s="14" t="s">
        <v>277</v>
      </c>
      <c r="E35" s="14" t="s">
        <v>148</v>
      </c>
      <c r="F35" s="29">
        <v>7750</v>
      </c>
      <c r="G35" s="52" t="s">
        <v>204</v>
      </c>
      <c r="H35" s="14"/>
      <c r="I35" s="14"/>
      <c r="J35" s="31"/>
      <c r="K35" s="31"/>
      <c r="L35" s="32"/>
    </row>
    <row r="36" spans="1:12" ht="18.95" customHeight="1">
      <c r="A36" s="158"/>
      <c r="B36" s="14" t="s">
        <v>278</v>
      </c>
      <c r="C36" s="14" t="s">
        <v>279</v>
      </c>
      <c r="D36" s="14" t="s">
        <v>280</v>
      </c>
      <c r="E36" s="14" t="s">
        <v>148</v>
      </c>
      <c r="F36" s="29">
        <v>0.94</v>
      </c>
      <c r="G36" s="52" t="s">
        <v>281</v>
      </c>
      <c r="H36" s="14"/>
      <c r="I36" s="14"/>
      <c r="J36" s="31"/>
      <c r="K36" s="31"/>
      <c r="L36" s="32"/>
    </row>
    <row r="37" spans="1:12" ht="18.95" customHeight="1">
      <c r="A37" s="158"/>
      <c r="B37" s="14" t="s">
        <v>282</v>
      </c>
      <c r="C37" s="14" t="s">
        <v>283</v>
      </c>
      <c r="D37" s="14" t="s">
        <v>284</v>
      </c>
      <c r="E37" s="14" t="s">
        <v>148</v>
      </c>
      <c r="F37" s="29">
        <v>5</v>
      </c>
      <c r="G37" s="52" t="s">
        <v>200</v>
      </c>
      <c r="H37" s="14"/>
      <c r="I37" s="14"/>
      <c r="J37" s="31"/>
      <c r="K37" s="31"/>
      <c r="L37" s="32"/>
    </row>
    <row r="38" spans="1:12" ht="18.95" customHeight="1">
      <c r="A38" s="159"/>
      <c r="B38" s="16" t="s">
        <v>285</v>
      </c>
      <c r="C38" s="16" t="s">
        <v>286</v>
      </c>
      <c r="D38" s="16" t="s">
        <v>287</v>
      </c>
      <c r="E38" s="16" t="s">
        <v>148</v>
      </c>
      <c r="F38" s="34">
        <v>1400</v>
      </c>
      <c r="G38" s="53" t="s">
        <v>204</v>
      </c>
      <c r="H38" s="16"/>
      <c r="I38" s="16"/>
      <c r="J38" s="36"/>
      <c r="K38" s="36"/>
      <c r="L38" s="37"/>
    </row>
    <row r="39" spans="1:12" ht="30">
      <c r="A39" s="160" t="s">
        <v>205</v>
      </c>
      <c r="B39" s="12" t="s">
        <v>206</v>
      </c>
      <c r="C39" s="13" t="s">
        <v>207</v>
      </c>
      <c r="D39" s="12" t="s">
        <v>208</v>
      </c>
      <c r="E39" s="12" t="s">
        <v>148</v>
      </c>
      <c r="F39" s="93">
        <v>60</v>
      </c>
      <c r="G39" s="51" t="s">
        <v>188</v>
      </c>
      <c r="H39" s="12"/>
      <c r="I39" s="12"/>
      <c r="J39" s="26">
        <v>40</v>
      </c>
      <c r="K39" s="26">
        <v>80</v>
      </c>
      <c r="L39" s="45">
        <f>(K39-J39)/2</f>
        <v>20</v>
      </c>
    </row>
    <row r="40" spans="1:12" ht="30">
      <c r="A40" s="161"/>
      <c r="B40" s="14" t="s">
        <v>209</v>
      </c>
      <c r="C40" s="15" t="s">
        <v>210</v>
      </c>
      <c r="D40" s="14" t="s">
        <v>211</v>
      </c>
      <c r="E40" s="14" t="s">
        <v>148</v>
      </c>
      <c r="F40" s="94">
        <v>30</v>
      </c>
      <c r="G40" s="52" t="s">
        <v>188</v>
      </c>
      <c r="H40" s="14"/>
      <c r="I40" s="14"/>
      <c r="J40" s="31">
        <v>15</v>
      </c>
      <c r="K40" s="31">
        <v>45</v>
      </c>
      <c r="L40" s="32">
        <v>15</v>
      </c>
    </row>
    <row r="41" spans="1:12" ht="45" customHeight="1">
      <c r="A41" s="161"/>
      <c r="B41" s="14" t="s">
        <v>212</v>
      </c>
      <c r="C41" s="15" t="s">
        <v>213</v>
      </c>
      <c r="D41" s="14" t="s">
        <v>214</v>
      </c>
      <c r="E41" s="14" t="s">
        <v>148</v>
      </c>
      <c r="F41" s="94">
        <v>20</v>
      </c>
      <c r="G41" s="52" t="s">
        <v>188</v>
      </c>
      <c r="H41" s="14"/>
      <c r="I41" s="14"/>
      <c r="J41" s="31">
        <v>15</v>
      </c>
      <c r="K41" s="31">
        <v>25</v>
      </c>
      <c r="L41" s="32">
        <v>5</v>
      </c>
    </row>
    <row r="42" spans="1:12" ht="30">
      <c r="A42" s="161"/>
      <c r="B42" s="15" t="s">
        <v>215</v>
      </c>
      <c r="C42" s="15" t="s">
        <v>216</v>
      </c>
      <c r="D42" s="14" t="s">
        <v>217</v>
      </c>
      <c r="E42" s="14" t="s">
        <v>148</v>
      </c>
      <c r="F42" s="94">
        <v>25</v>
      </c>
      <c r="G42" s="52" t="s">
        <v>218</v>
      </c>
      <c r="H42" s="14"/>
      <c r="I42" s="14"/>
      <c r="J42" s="31">
        <v>17</v>
      </c>
      <c r="K42" s="31">
        <v>33</v>
      </c>
      <c r="L42" s="32">
        <v>8</v>
      </c>
    </row>
    <row r="43" spans="1:12" ht="30">
      <c r="A43" s="161"/>
      <c r="B43" s="14" t="s">
        <v>219</v>
      </c>
      <c r="C43" s="15" t="s">
        <v>220</v>
      </c>
      <c r="D43" s="14" t="s">
        <v>221</v>
      </c>
      <c r="E43" s="14" t="s">
        <v>148</v>
      </c>
      <c r="F43" s="29">
        <v>80</v>
      </c>
      <c r="G43" s="52" t="s">
        <v>87</v>
      </c>
      <c r="H43" s="14"/>
      <c r="I43" s="14"/>
      <c r="J43" s="31"/>
      <c r="K43" s="31"/>
      <c r="L43" s="32"/>
    </row>
    <row r="44" spans="1:12" ht="29.1" customHeight="1">
      <c r="A44" s="161"/>
      <c r="B44" s="22" t="s">
        <v>222</v>
      </c>
      <c r="C44" s="15" t="s">
        <v>223</v>
      </c>
      <c r="D44" s="22" t="s">
        <v>224</v>
      </c>
      <c r="E44" s="22" t="s">
        <v>148</v>
      </c>
      <c r="F44" s="29">
        <v>0</v>
      </c>
      <c r="G44" s="55" t="s">
        <v>83</v>
      </c>
      <c r="I44" s="14"/>
      <c r="J44" s="31">
        <v>70</v>
      </c>
      <c r="K44" s="31">
        <v>110</v>
      </c>
      <c r="L44" s="32">
        <v>20</v>
      </c>
    </row>
    <row r="45" spans="1:12" ht="45">
      <c r="A45" s="161"/>
      <c r="B45" s="14" t="s">
        <v>225</v>
      </c>
      <c r="C45" s="15" t="s">
        <v>226</v>
      </c>
      <c r="D45" s="14" t="s">
        <v>227</v>
      </c>
      <c r="E45" s="14" t="s">
        <v>148</v>
      </c>
      <c r="F45" s="29">
        <v>60</v>
      </c>
      <c r="G45" s="52" t="s">
        <v>87</v>
      </c>
      <c r="H45" s="14"/>
      <c r="I45" s="14"/>
      <c r="J45" s="31"/>
      <c r="K45" s="31"/>
      <c r="L45" s="32"/>
    </row>
    <row r="46" spans="1:12" ht="30">
      <c r="A46" s="161"/>
      <c r="B46" s="14" t="s">
        <v>228</v>
      </c>
      <c r="C46" s="15" t="s">
        <v>229</v>
      </c>
      <c r="D46" s="14" t="s">
        <v>230</v>
      </c>
      <c r="E46" s="14" t="s">
        <v>148</v>
      </c>
      <c r="F46" s="46">
        <v>1</v>
      </c>
      <c r="G46" s="52" t="s">
        <v>231</v>
      </c>
      <c r="H46" s="14"/>
      <c r="I46" s="14"/>
      <c r="J46" s="31">
        <v>0.7</v>
      </c>
      <c r="K46" s="31">
        <v>1.29</v>
      </c>
      <c r="L46" s="32">
        <v>0.3</v>
      </c>
    </row>
    <row r="47" spans="1:12" ht="30">
      <c r="A47" s="161"/>
      <c r="B47" s="14" t="s">
        <v>232</v>
      </c>
      <c r="C47" s="15" t="s">
        <v>233</v>
      </c>
      <c r="D47" s="14" t="s">
        <v>234</v>
      </c>
      <c r="E47" s="14" t="s">
        <v>148</v>
      </c>
      <c r="F47" s="46">
        <v>1</v>
      </c>
      <c r="G47" s="52" t="s">
        <v>231</v>
      </c>
      <c r="H47" s="14"/>
      <c r="I47" s="14"/>
      <c r="J47" s="31">
        <v>0.7</v>
      </c>
      <c r="K47" s="31">
        <v>1.29</v>
      </c>
      <c r="L47" s="32">
        <v>0.3</v>
      </c>
    </row>
    <row r="48" spans="1:12" ht="30">
      <c r="A48" s="162"/>
      <c r="B48" s="16" t="s">
        <v>235</v>
      </c>
      <c r="C48" s="17" t="s">
        <v>288</v>
      </c>
      <c r="D48" s="16" t="s">
        <v>236</v>
      </c>
      <c r="E48" s="16" t="s">
        <v>148</v>
      </c>
      <c r="F48" s="47">
        <v>1</v>
      </c>
      <c r="G48" s="53" t="s">
        <v>231</v>
      </c>
      <c r="H48" s="16"/>
      <c r="I48" s="16"/>
      <c r="J48" s="36">
        <v>0.7</v>
      </c>
      <c r="K48" s="36">
        <v>1.29</v>
      </c>
      <c r="L48" s="37">
        <v>0.3</v>
      </c>
    </row>
    <row r="49" spans="1:12" ht="30">
      <c r="A49" s="157" t="s">
        <v>237</v>
      </c>
      <c r="B49" s="12" t="s">
        <v>238</v>
      </c>
      <c r="C49" s="13" t="s">
        <v>239</v>
      </c>
      <c r="D49" s="12" t="s">
        <v>240</v>
      </c>
      <c r="E49" s="12" t="s">
        <v>148</v>
      </c>
      <c r="F49" s="25">
        <v>1.6</v>
      </c>
      <c r="G49" s="56" t="s">
        <v>241</v>
      </c>
      <c r="H49" s="12"/>
      <c r="I49" s="12"/>
      <c r="J49" s="26">
        <v>1.6</v>
      </c>
      <c r="K49" s="26">
        <v>4.79</v>
      </c>
      <c r="L49" s="27">
        <v>1.6</v>
      </c>
    </row>
    <row r="50" spans="1:12" ht="15">
      <c r="A50" s="158"/>
      <c r="B50" s="14" t="s">
        <v>242</v>
      </c>
      <c r="C50" s="15" t="s">
        <v>243</v>
      </c>
      <c r="D50" s="14" t="s">
        <v>244</v>
      </c>
      <c r="E50" s="14" t="s">
        <v>148</v>
      </c>
      <c r="F50" s="29">
        <v>0.7</v>
      </c>
      <c r="G50" s="52" t="s">
        <v>200</v>
      </c>
      <c r="H50" s="14"/>
      <c r="I50" s="14"/>
      <c r="J50" s="31"/>
      <c r="K50" s="31"/>
      <c r="L50" s="32"/>
    </row>
    <row r="51" spans="1:12" ht="15">
      <c r="A51" s="158"/>
      <c r="B51" s="14" t="s">
        <v>245</v>
      </c>
      <c r="C51" s="15" t="s">
        <v>246</v>
      </c>
      <c r="D51" s="14" t="s">
        <v>247</v>
      </c>
      <c r="E51" s="14" t="s">
        <v>148</v>
      </c>
      <c r="F51" s="29">
        <v>1</v>
      </c>
      <c r="G51" s="52"/>
      <c r="H51" s="14"/>
      <c r="I51" s="14"/>
      <c r="J51" s="31"/>
      <c r="K51" s="31"/>
      <c r="L51" s="32"/>
    </row>
    <row r="52" spans="1:12" ht="30">
      <c r="A52" s="158"/>
      <c r="B52" s="14" t="s">
        <v>248</v>
      </c>
      <c r="C52" s="15" t="s">
        <v>249</v>
      </c>
      <c r="D52" s="14" t="s">
        <v>250</v>
      </c>
      <c r="E52" s="14" t="s">
        <v>148</v>
      </c>
      <c r="F52" s="29">
        <v>2.5</v>
      </c>
      <c r="G52" s="52" t="s">
        <v>251</v>
      </c>
      <c r="H52" s="14"/>
      <c r="I52" s="14"/>
      <c r="J52" s="31">
        <v>1</v>
      </c>
      <c r="K52" s="31">
        <v>3</v>
      </c>
      <c r="L52" s="32">
        <v>1</v>
      </c>
    </row>
    <row r="53" spans="1:12" ht="30">
      <c r="A53" s="158"/>
      <c r="B53" s="14" t="s">
        <v>252</v>
      </c>
      <c r="C53" s="15" t="s">
        <v>253</v>
      </c>
      <c r="D53" s="14" t="s">
        <v>254</v>
      </c>
      <c r="E53" s="14" t="s">
        <v>148</v>
      </c>
      <c r="F53" s="29">
        <v>7700</v>
      </c>
      <c r="G53" s="52" t="s">
        <v>255</v>
      </c>
      <c r="H53" s="14"/>
      <c r="I53" s="14"/>
      <c r="J53" s="31">
        <f>F53*0.7</f>
        <v>5390</v>
      </c>
      <c r="K53" s="31">
        <f>F53*1.3</f>
        <v>10010</v>
      </c>
      <c r="L53" s="32">
        <f>(K53-J53)/2</f>
        <v>2310</v>
      </c>
    </row>
    <row r="54" spans="1:12" ht="26.1" customHeight="1">
      <c r="A54" s="158"/>
      <c r="B54" s="14" t="s">
        <v>256</v>
      </c>
      <c r="C54" s="15" t="s">
        <v>257</v>
      </c>
      <c r="D54" s="14" t="s">
        <v>258</v>
      </c>
      <c r="E54" s="14" t="s">
        <v>148</v>
      </c>
      <c r="F54" s="29">
        <v>700</v>
      </c>
      <c r="G54" s="52" t="s">
        <v>204</v>
      </c>
      <c r="H54" s="14"/>
      <c r="I54" s="14"/>
      <c r="J54" s="31"/>
      <c r="K54" s="31"/>
      <c r="L54" s="32"/>
    </row>
    <row r="55" spans="1:12" ht="45">
      <c r="A55" s="158"/>
      <c r="B55" s="14" t="s">
        <v>262</v>
      </c>
      <c r="C55" s="15" t="s">
        <v>263</v>
      </c>
      <c r="D55" s="14" t="s">
        <v>264</v>
      </c>
      <c r="E55" s="14" t="s">
        <v>148</v>
      </c>
      <c r="F55" s="29">
        <v>0.6</v>
      </c>
      <c r="G55" s="52" t="s">
        <v>241</v>
      </c>
      <c r="H55" s="14"/>
      <c r="I55" s="14"/>
      <c r="J55" s="31"/>
      <c r="K55" s="31"/>
      <c r="L55" s="32"/>
    </row>
    <row r="56" spans="1:12" ht="18" customHeight="1">
      <c r="A56" s="157" t="s">
        <v>289</v>
      </c>
      <c r="B56" s="69" t="s">
        <v>290</v>
      </c>
      <c r="C56" s="70"/>
      <c r="D56" s="69" t="s">
        <v>292</v>
      </c>
      <c r="E56" s="69" t="s">
        <v>148</v>
      </c>
      <c r="F56" s="25">
        <v>24</v>
      </c>
      <c r="G56" s="71" t="s">
        <v>293</v>
      </c>
      <c r="H56" s="69"/>
      <c r="I56" s="12"/>
      <c r="J56" s="26">
        <v>12</v>
      </c>
      <c r="K56" s="26">
        <v>36</v>
      </c>
      <c r="L56" s="27">
        <v>12</v>
      </c>
    </row>
    <row r="57" spans="1:12" ht="30">
      <c r="A57" s="158"/>
      <c r="B57" s="14" t="s">
        <v>294</v>
      </c>
      <c r="C57" s="15" t="s">
        <v>295</v>
      </c>
      <c r="D57" s="14" t="s">
        <v>296</v>
      </c>
      <c r="E57" s="14" t="s">
        <v>148</v>
      </c>
      <c r="F57" s="29">
        <v>6.35</v>
      </c>
      <c r="G57" s="52" t="s">
        <v>297</v>
      </c>
      <c r="H57" s="14"/>
      <c r="I57" s="14"/>
      <c r="J57" s="31"/>
      <c r="K57" s="31"/>
      <c r="L57" s="32"/>
    </row>
    <row r="58" spans="1:12" ht="45">
      <c r="A58" s="158"/>
      <c r="B58" s="14" t="s">
        <v>298</v>
      </c>
      <c r="C58" s="15" t="s">
        <v>299</v>
      </c>
      <c r="D58" s="14" t="s">
        <v>300</v>
      </c>
      <c r="E58" s="14" t="s">
        <v>148</v>
      </c>
      <c r="F58" s="29">
        <v>1.5</v>
      </c>
      <c r="G58" s="52" t="s">
        <v>73</v>
      </c>
      <c r="H58" s="14"/>
      <c r="I58" s="14"/>
      <c r="J58" s="31"/>
      <c r="K58" s="31"/>
      <c r="L58" s="32"/>
    </row>
    <row r="59" spans="1:12" ht="30">
      <c r="A59" s="158"/>
      <c r="B59" s="14" t="s">
        <v>301</v>
      </c>
      <c r="C59" s="15" t="s">
        <v>302</v>
      </c>
      <c r="D59" s="14" t="s">
        <v>303</v>
      </c>
      <c r="E59" s="14" t="s">
        <v>148</v>
      </c>
      <c r="F59" s="29">
        <v>15</v>
      </c>
      <c r="G59" s="52" t="s">
        <v>304</v>
      </c>
      <c r="H59" s="14"/>
      <c r="I59" s="14"/>
      <c r="J59" s="31"/>
      <c r="K59" s="31"/>
      <c r="L59" s="32"/>
    </row>
    <row r="60" spans="1:12" ht="30">
      <c r="A60" s="158"/>
      <c r="B60" s="14" t="s">
        <v>305</v>
      </c>
      <c r="C60" s="15" t="s">
        <v>306</v>
      </c>
      <c r="D60" s="14" t="s">
        <v>307</v>
      </c>
      <c r="E60" s="14" t="s">
        <v>148</v>
      </c>
      <c r="F60" s="29">
        <v>20</v>
      </c>
      <c r="G60" s="52" t="s">
        <v>73</v>
      </c>
      <c r="H60" s="14"/>
      <c r="I60" s="14"/>
      <c r="J60" s="31"/>
      <c r="K60" s="31"/>
      <c r="L60" s="32"/>
    </row>
    <row r="61" spans="1:12" ht="30">
      <c r="A61" s="158"/>
      <c r="B61" s="14" t="s">
        <v>308</v>
      </c>
      <c r="C61" s="15" t="s">
        <v>309</v>
      </c>
      <c r="D61" s="14" t="s">
        <v>310</v>
      </c>
      <c r="E61" s="14" t="s">
        <v>148</v>
      </c>
      <c r="F61" s="29">
        <v>70</v>
      </c>
      <c r="G61" s="52" t="s">
        <v>87</v>
      </c>
      <c r="H61" s="14"/>
      <c r="I61" s="14"/>
      <c r="J61" s="31"/>
      <c r="K61" s="31"/>
      <c r="L61" s="32"/>
    </row>
    <row r="62" spans="1:12" ht="15">
      <c r="A62" s="159"/>
      <c r="B62" s="16" t="s">
        <v>311</v>
      </c>
      <c r="C62" s="17" t="s">
        <v>311</v>
      </c>
      <c r="D62" s="16" t="s">
        <v>312</v>
      </c>
      <c r="E62" s="16" t="s">
        <v>148</v>
      </c>
      <c r="F62" s="47">
        <f>8.3/3.76</f>
        <v>2.2074468085106385</v>
      </c>
      <c r="G62" s="53" t="s">
        <v>313</v>
      </c>
      <c r="H62" s="16"/>
      <c r="I62" s="16"/>
      <c r="J62" s="65"/>
      <c r="K62" s="36"/>
      <c r="L62" s="37"/>
    </row>
    <row r="63" spans="1:12">
      <c r="I63" s="74"/>
    </row>
    <row r="64" spans="1:12">
      <c r="I64" s="14"/>
    </row>
    <row r="65" spans="9:9">
      <c r="I65" s="14"/>
    </row>
    <row r="66" spans="9:9">
      <c r="I66" s="14"/>
    </row>
    <row r="67" spans="9:9">
      <c r="I67" s="14"/>
    </row>
    <row r="68" spans="9:9">
      <c r="I68" s="14"/>
    </row>
    <row r="69" spans="9:9">
      <c r="I69" s="14"/>
    </row>
    <row r="70" spans="9:9">
      <c r="I70" s="14"/>
    </row>
    <row r="71" spans="9:9">
      <c r="I71" s="14"/>
    </row>
    <row r="72" spans="9:9">
      <c r="I72" s="14"/>
    </row>
    <row r="73" spans="9:9">
      <c r="I73" s="14"/>
    </row>
    <row r="74" spans="9:9">
      <c r="I74" s="14"/>
    </row>
    <row r="75" spans="9:9">
      <c r="I75" s="14"/>
    </row>
    <row r="76" spans="9:9">
      <c r="I76" s="14"/>
    </row>
    <row r="77" spans="9:9">
      <c r="I77" s="14"/>
    </row>
  </sheetData>
  <sheetProtection sheet="1" objects="1" scenarios="1"/>
  <mergeCells count="12">
    <mergeCell ref="A49:A55"/>
    <mergeCell ref="A56:A62"/>
    <mergeCell ref="A39:A48"/>
    <mergeCell ref="A31:A38"/>
    <mergeCell ref="A27:A30"/>
    <mergeCell ref="A22:A26"/>
    <mergeCell ref="A13:A18"/>
    <mergeCell ref="A19:A21"/>
    <mergeCell ref="C1:L1"/>
    <mergeCell ref="A1:B1"/>
    <mergeCell ref="A3:A7"/>
    <mergeCell ref="A8:A10"/>
  </mergeCells>
  <pageMargins left="0.7" right="0.7" top="0.75" bottom="0.75" header="0.3" footer="0.3"/>
  <pageSetup paperSize="9" orientation="portrait" horizontalDpi="0" verticalDpi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e32ff4-fedc-434c-9e1b-2d7b000f3c59" xsi:nil="true"/>
    <lcf76f155ced4ddcb4097134ff3c332f xmlns="bab76e17-6a68-424e-9b4b-4af8c82e80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DFA7830846334EA05755D46F2D1027" ma:contentTypeVersion="15" ma:contentTypeDescription="Create a new document." ma:contentTypeScope="" ma:versionID="e84315880dad9fe5babbcf79366d9863">
  <xsd:schema xmlns:xsd="http://www.w3.org/2001/XMLSchema" xmlns:xs="http://www.w3.org/2001/XMLSchema" xmlns:p="http://schemas.microsoft.com/office/2006/metadata/properties" xmlns:ns2="bab76e17-6a68-424e-9b4b-4af8c82e809f" xmlns:ns3="6ce32ff4-fedc-434c-9e1b-2d7b000f3c59" targetNamespace="http://schemas.microsoft.com/office/2006/metadata/properties" ma:root="true" ma:fieldsID="154dea5abc273c48acaf003cbbe01697" ns2:_="" ns3:_="">
    <xsd:import namespace="bab76e17-6a68-424e-9b4b-4af8c82e809f"/>
    <xsd:import namespace="6ce32ff4-fedc-434c-9e1b-2d7b000f3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76e17-6a68-424e-9b4b-4af8c82e80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e458e5a-d47b-49a8-9671-a3f77673f1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e32ff4-fedc-434c-9e1b-2d7b000f3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3549343-8286-48a8-96ae-8b747158adc4}" ma:internalName="TaxCatchAll" ma:showField="CatchAllData" ma:web="6ce32ff4-fedc-434c-9e1b-2d7b000f3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3C6C3-F67F-4EA2-9C27-D516EA272FD5}"/>
</file>

<file path=customXml/itemProps2.xml><?xml version="1.0" encoding="utf-8"?>
<ds:datastoreItem xmlns:ds="http://schemas.openxmlformats.org/officeDocument/2006/customXml" ds:itemID="{C883F725-5904-413B-8107-D41803AE905A}"/>
</file>

<file path=customXml/itemProps3.xml><?xml version="1.0" encoding="utf-8"?>
<ds:datastoreItem xmlns:ds="http://schemas.openxmlformats.org/officeDocument/2006/customXml" ds:itemID="{4A7F5B63-F336-4D0F-AD0C-82239159C5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Zulma Lopez Reyes</dc:creator>
  <cp:keywords/>
  <dc:description/>
  <cp:lastModifiedBy>Zulma Lopez Reyes</cp:lastModifiedBy>
  <cp:revision/>
  <dcterms:created xsi:type="dcterms:W3CDTF">2024-11-19T20:08:52Z</dcterms:created>
  <dcterms:modified xsi:type="dcterms:W3CDTF">2025-10-28T12:11:30Z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0x01010031DFA7830846334EA05755D46F2D1027</vt:lpwstr>
  </property>
  <property fmtid="{D5CDD505-2E9C-101B-9397-08002B2CF9AE}" pid="3" name="MediaServiceImageTags">
    <vt:lpwstr/>
  </property>
</Properties>
</file>